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\AgAis\Anton\_Госпрограмма\Отчетность\2015 год\Годовой\второй вариант\"/>
    </mc:Choice>
  </mc:AlternateContent>
  <bookViews>
    <workbookView xWindow="0" yWindow="0" windowWidth="28800" windowHeight="13020"/>
  </bookViews>
  <sheets>
    <sheet name="5" sheetId="1" r:id="rId1"/>
    <sheet name="Лист1" sheetId="2" r:id="rId2"/>
  </sheets>
  <definedNames>
    <definedName name="_xlnm.Print_Titles" localSheetId="0">'5'!$7:$7</definedName>
    <definedName name="_xlnm.Print_Area" localSheetId="0">'5'!$A$1:$I$130</definedName>
  </definedNames>
  <calcPr calcId="162913" concurrentCalc="0"/>
</workbook>
</file>

<file path=xl/calcChain.xml><?xml version="1.0" encoding="utf-8"?>
<calcChain xmlns="http://schemas.openxmlformats.org/spreadsheetml/2006/main">
  <c r="I76" i="1" l="1"/>
  <c r="I24" i="1"/>
  <c r="H76" i="1"/>
  <c r="H24" i="1"/>
  <c r="G76" i="1"/>
  <c r="G24" i="1"/>
  <c r="F24" i="1"/>
  <c r="I45" i="1"/>
  <c r="I43" i="1"/>
  <c r="H45" i="1"/>
  <c r="H43" i="1"/>
  <c r="G43" i="1"/>
  <c r="F44" i="1"/>
  <c r="F45" i="1"/>
  <c r="F43" i="1"/>
  <c r="I78" i="1"/>
  <c r="H78" i="1"/>
  <c r="I79" i="1"/>
  <c r="H79" i="1"/>
  <c r="F123" i="1"/>
  <c r="F102" i="1"/>
  <c r="F78" i="1"/>
  <c r="F79" i="1"/>
  <c r="F60" i="1"/>
  <c r="F52" i="1"/>
  <c r="I121" i="1"/>
  <c r="H121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0" i="1"/>
  <c r="H100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0" i="1"/>
  <c r="H80" i="1"/>
  <c r="I75" i="1"/>
  <c r="H75" i="1"/>
  <c r="I73" i="1"/>
  <c r="H73" i="1"/>
  <c r="I66" i="1"/>
  <c r="H66" i="1"/>
  <c r="I59" i="1"/>
  <c r="H59" i="1"/>
  <c r="I57" i="1"/>
  <c r="H57" i="1"/>
  <c r="I50" i="1"/>
  <c r="H50" i="1"/>
  <c r="I41" i="1"/>
  <c r="H41" i="1"/>
  <c r="I34" i="1"/>
  <c r="H34" i="1"/>
  <c r="I30" i="1"/>
  <c r="H30" i="1"/>
  <c r="I29" i="1"/>
  <c r="H29" i="1"/>
  <c r="I28" i="1"/>
  <c r="H28" i="1"/>
  <c r="I27" i="1"/>
  <c r="H27" i="1"/>
  <c r="I26" i="1"/>
  <c r="H26" i="1"/>
  <c r="I25" i="1"/>
  <c r="H25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8" i="1"/>
  <c r="H8" i="1"/>
  <c r="F22" i="1"/>
  <c r="F9" i="1"/>
  <c r="F25" i="1"/>
  <c r="F26" i="1"/>
  <c r="F27" i="1"/>
  <c r="F23" i="1"/>
  <c r="F88" i="1"/>
  <c r="F109" i="1"/>
  <c r="F10" i="1"/>
  <c r="F29" i="1"/>
  <c r="F30" i="1"/>
  <c r="F28" i="1"/>
  <c r="F89" i="1"/>
  <c r="F110" i="1"/>
  <c r="F15" i="1"/>
  <c r="F90" i="1"/>
  <c r="F111" i="1"/>
  <c r="F18" i="1"/>
  <c r="F91" i="1"/>
  <c r="F112" i="1"/>
  <c r="F19" i="1"/>
  <c r="F92" i="1"/>
  <c r="F113" i="1"/>
  <c r="F20" i="1"/>
  <c r="F8" i="1"/>
  <c r="G25" i="1"/>
  <c r="G36" i="1"/>
  <c r="G26" i="1"/>
  <c r="G61" i="1"/>
  <c r="G79" i="1"/>
  <c r="G27" i="1"/>
  <c r="G23" i="1"/>
  <c r="G88" i="1"/>
  <c r="G116" i="1"/>
  <c r="G109" i="1"/>
  <c r="G10" i="1"/>
  <c r="G29" i="1"/>
  <c r="G30" i="1"/>
  <c r="G28" i="1"/>
  <c r="G89" i="1"/>
  <c r="G110" i="1"/>
  <c r="G15" i="1"/>
  <c r="G90" i="1"/>
  <c r="G111" i="1"/>
  <c r="G18" i="1"/>
  <c r="G91" i="1"/>
  <c r="G112" i="1"/>
  <c r="G19" i="1"/>
  <c r="G92" i="1"/>
  <c r="G113" i="1"/>
  <c r="G20" i="1"/>
  <c r="G8" i="1"/>
  <c r="F11" i="1"/>
  <c r="G11" i="1"/>
  <c r="F12" i="1"/>
  <c r="G12" i="1"/>
  <c r="F13" i="1"/>
  <c r="G13" i="1"/>
  <c r="F14" i="1"/>
  <c r="G14" i="1"/>
  <c r="F16" i="1"/>
  <c r="G16" i="1"/>
  <c r="F17" i="1"/>
  <c r="G17" i="1"/>
  <c r="F21" i="1"/>
  <c r="G22" i="1"/>
  <c r="G21" i="1"/>
  <c r="F34" i="1"/>
  <c r="G34" i="1"/>
  <c r="F41" i="1"/>
  <c r="G41" i="1"/>
  <c r="F50" i="1"/>
  <c r="G50" i="1"/>
  <c r="F59" i="1"/>
  <c r="F57" i="1"/>
  <c r="G59" i="1"/>
  <c r="G57" i="1"/>
  <c r="F66" i="1"/>
  <c r="G66" i="1"/>
  <c r="F75" i="1"/>
  <c r="F80" i="1"/>
  <c r="F73" i="1"/>
  <c r="G75" i="1"/>
  <c r="G80" i="1"/>
  <c r="G73" i="1"/>
  <c r="F87" i="1"/>
  <c r="F86" i="1"/>
  <c r="G87" i="1"/>
  <c r="G86" i="1"/>
  <c r="F93" i="1"/>
  <c r="G93" i="1"/>
  <c r="F100" i="1"/>
  <c r="G100" i="1"/>
  <c r="F108" i="1"/>
  <c r="F107" i="1"/>
  <c r="G108" i="1"/>
  <c r="G107" i="1"/>
  <c r="F114" i="1"/>
  <c r="G114" i="1"/>
  <c r="F121" i="1"/>
  <c r="G121" i="1"/>
</calcChain>
</file>

<file path=xl/sharedStrings.xml><?xml version="1.0" encoding="utf-8"?>
<sst xmlns="http://schemas.openxmlformats.org/spreadsheetml/2006/main" count="139" uniqueCount="50">
  <si>
    <t>1.2.</t>
  </si>
  <si>
    <t>за счет средств внебюджетных фондов</t>
  </si>
  <si>
    <t>за счет средств местных бюджетов</t>
  </si>
  <si>
    <t>за счет средств краевого бюджета</t>
  </si>
  <si>
    <t>за счет средств федерального бюджета</t>
  </si>
  <si>
    <t>Всего, в том числе:</t>
  </si>
  <si>
    <t>1.1.</t>
  </si>
  <si>
    <t>ГРБС</t>
  </si>
  <si>
    <t xml:space="preserve">Код бюджетной классификации </t>
  </si>
  <si>
    <t>Наименование государственной программы / подпрограммы / мероприятия</t>
  </si>
  <si>
    <t>№ п/п</t>
  </si>
  <si>
    <t>Управление развитием информационного общества и формированием электронного правительства в Камчатском крае</t>
  </si>
  <si>
    <t>Развитие инфраструктуры электронного правительства в Камчатском крае</t>
  </si>
  <si>
    <t>Обеспечение межведомственного электронного взаимодействия при предоставлении государственных и муниципальных услуг</t>
  </si>
  <si>
    <t>1.</t>
  </si>
  <si>
    <t>1.3.</t>
  </si>
  <si>
    <t>1.4.</t>
  </si>
  <si>
    <t>1.5.</t>
  </si>
  <si>
    <t>1.6.</t>
  </si>
  <si>
    <t>2.1.</t>
  </si>
  <si>
    <t>2.2.</t>
  </si>
  <si>
    <t>Развертывание и поддержание системы высокоточного позиционирования на основе космических систем ГЛОНАСС/GPS</t>
  </si>
  <si>
    <t>3.1.</t>
  </si>
  <si>
    <t>3.2.</t>
  </si>
  <si>
    <t>Внедрение универсальных электронных карт</t>
  </si>
  <si>
    <t>Развитие, внедрение и сопровождение  информационных систем</t>
  </si>
  <si>
    <t>Предоставление государственных и муниципальных услуг в электронном виде</t>
  </si>
  <si>
    <t>Государственная программа Камчатского края "Информационное общество в Камчатском крае на 2014-2018 годы"</t>
  </si>
  <si>
    <t>Подпрограмма "Электронное правительство в Камчатском крае"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</si>
  <si>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</si>
  <si>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Подпрограмма "Обеспечение реализации государственной программы"</t>
  </si>
  <si>
    <t>Обеспечение реализации государственной политики в области информатизации и связи Камчатского края</t>
  </si>
  <si>
    <t>Выполнение технологических функций в области информатизации</t>
  </si>
  <si>
    <t>2.</t>
  </si>
  <si>
    <t>3.</t>
  </si>
  <si>
    <t>Создание, развитие и сопровождение 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</si>
  <si>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за счет средств краевого бюджета, в т.ч.</t>
  </si>
  <si>
    <t>за счет средств местных бюджетов, в т.ч.</t>
  </si>
  <si>
    <t>Информация об использовании бюджетных и внебюджетных средств государственной программы</t>
  </si>
  <si>
    <t xml:space="preserve">предусмотрено на отчетную дату </t>
  </si>
  <si>
    <t xml:space="preserve">освоено </t>
  </si>
  <si>
    <t>&lt;1&gt; указывается три первых знака целевой статьи в соответствии с приказом Министерства финансов Камчатского края об утверждении перечня и кодов целевых статей расходов краевого бюджета.</t>
  </si>
  <si>
    <t>&lt;2&gt; указывается объем бюджетных ассигнований, предусмотренных краевым законом о бюджете, действительным на 1 января отчетного года.</t>
  </si>
  <si>
    <t>профинансировано</t>
  </si>
  <si>
    <t>Таблица 15</t>
  </si>
  <si>
    <t>за счет средств государственных внебюджетных фондов</t>
  </si>
  <si>
    <t>за счет средств прочих внебюджетных источников</t>
  </si>
  <si>
    <t>Расходы
(тыс. руб.), годы</t>
  </si>
  <si>
    <t xml:space="preserve">ЦСР &lt;1&gt; </t>
  </si>
  <si>
    <t>предусмотрено 
на 01.01.2015 &lt;2&gt;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</si>
</sst>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р_._-;\-* #,##0.00_р_._-;_-* &quot;-&quot;??_р_._-;_-@_-"/>
    <numFmt numFmtId="164" formatCode="#,##0.0000"/>
    <numFmt numFmtId="165" formatCode="#,##0.00000"/>
    <numFmt numFmtId="166" formatCode="_-* #,##0.00\ _р_._-;\-* #,##0.00\ _р_._-;_-* &quot;-&quot;??\ _р_._-;_-@_-"/>
    <numFmt numFmtId="167" formatCode="0.00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b/>
      <sz val="10"/>
      <color theme="5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0" fontId="3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0" borderId="0"/>
    <xf numFmtId="0" fontId="10" fillId="0" borderId="0"/>
    <xf numFmtId="166" fontId="11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/>
    <xf numFmtId="165" fontId="7" fillId="0" borderId="0" xfId="0" applyNumberFormat="1" applyFont="1" applyFill="1" applyBorder="1" applyAlignment="1"/>
    <xf numFmtId="0" fontId="5" fillId="0" borderId="3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top"/>
    </xf>
    <xf numFmtId="0" fontId="14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top" wrapText="1"/>
    </xf>
    <xf numFmtId="0" fontId="13" fillId="0" borderId="4" xfId="0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top"/>
    </xf>
    <xf numFmtId="0" fontId="13" fillId="0" borderId="21" xfId="0" applyFont="1" applyFill="1" applyBorder="1" applyAlignment="1">
      <alignment vertical="top" wrapText="1"/>
    </xf>
    <xf numFmtId="0" fontId="13" fillId="0" borderId="21" xfId="0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vertical="top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vertical="top"/>
    </xf>
    <xf numFmtId="4" fontId="15" fillId="0" borderId="0" xfId="0" applyNumberFormat="1" applyFont="1" applyFill="1" applyBorder="1" applyAlignment="1">
      <alignment vertical="top"/>
    </xf>
    <xf numFmtId="0" fontId="15" fillId="0" borderId="0" xfId="0" applyFont="1" applyFill="1" applyBorder="1" applyAlignment="1">
      <alignment vertical="top"/>
    </xf>
    <xf numFmtId="0" fontId="5" fillId="0" borderId="21" xfId="0" applyFont="1" applyFill="1" applyBorder="1" applyAlignment="1">
      <alignment vertical="top" wrapText="1"/>
    </xf>
    <xf numFmtId="0" fontId="5" fillId="0" borderId="21" xfId="0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top"/>
    </xf>
    <xf numFmtId="165" fontId="16" fillId="0" borderId="2" xfId="0" applyNumberFormat="1" applyFont="1" applyFill="1" applyBorder="1" applyAlignment="1">
      <alignment horizontal="right" vertical="center"/>
    </xf>
    <xf numFmtId="165" fontId="17" fillId="0" borderId="21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top" wrapText="1"/>
    </xf>
    <xf numFmtId="165" fontId="5" fillId="0" borderId="2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top" wrapText="1"/>
    </xf>
    <xf numFmtId="165" fontId="13" fillId="0" borderId="5" xfId="0" applyNumberFormat="1" applyFont="1" applyFill="1" applyBorder="1" applyAlignment="1">
      <alignment horizontal="right" vertical="center"/>
    </xf>
    <xf numFmtId="165" fontId="13" fillId="0" borderId="13" xfId="0" applyNumberFormat="1" applyFont="1" applyFill="1" applyBorder="1" applyAlignment="1">
      <alignment horizontal="right" vertical="center"/>
    </xf>
    <xf numFmtId="165" fontId="5" fillId="0" borderId="13" xfId="0" applyNumberFormat="1" applyFont="1" applyFill="1" applyBorder="1" applyAlignment="1">
      <alignment horizontal="right" vertical="center"/>
    </xf>
    <xf numFmtId="165" fontId="13" fillId="0" borderId="12" xfId="0" applyNumberFormat="1" applyFont="1" applyFill="1" applyBorder="1" applyAlignment="1">
      <alignment horizontal="right" vertical="center"/>
    </xf>
    <xf numFmtId="165" fontId="13" fillId="0" borderId="14" xfId="0" applyNumberFormat="1" applyFont="1" applyFill="1" applyBorder="1" applyAlignment="1">
      <alignment horizontal="right" vertical="center"/>
    </xf>
    <xf numFmtId="165" fontId="13" fillId="0" borderId="24" xfId="0" applyNumberFormat="1" applyFont="1" applyFill="1" applyBorder="1" applyAlignment="1">
      <alignment horizontal="right" vertical="center"/>
    </xf>
    <xf numFmtId="165" fontId="5" fillId="0" borderId="5" xfId="0" applyNumberFormat="1" applyFont="1" applyFill="1" applyBorder="1" applyAlignment="1">
      <alignment horizontal="right" vertical="center"/>
    </xf>
    <xf numFmtId="165" fontId="5" fillId="0" borderId="12" xfId="0" applyNumberFormat="1" applyFont="1" applyFill="1" applyBorder="1" applyAlignment="1">
      <alignment horizontal="right" vertical="center"/>
    </xf>
    <xf numFmtId="165" fontId="5" fillId="0" borderId="14" xfId="0" applyNumberFormat="1" applyFont="1" applyFill="1" applyBorder="1" applyAlignment="1">
      <alignment horizontal="right" vertical="center"/>
    </xf>
    <xf numFmtId="165" fontId="15" fillId="0" borderId="13" xfId="0" applyNumberFormat="1" applyFont="1" applyFill="1" applyBorder="1" applyAlignment="1">
      <alignment horizontal="right" vertical="center"/>
    </xf>
    <xf numFmtId="165" fontId="5" fillId="0" borderId="24" xfId="0" applyNumberFormat="1" applyFont="1" applyFill="1" applyBorder="1" applyAlignment="1">
      <alignment horizontal="right" vertical="center"/>
    </xf>
    <xf numFmtId="165" fontId="16" fillId="0" borderId="13" xfId="0" applyNumberFormat="1" applyFont="1" applyFill="1" applyBorder="1" applyAlignment="1">
      <alignment horizontal="right" vertical="center"/>
    </xf>
    <xf numFmtId="165" fontId="17" fillId="0" borderId="24" xfId="0" applyNumberFormat="1" applyFont="1" applyFill="1" applyBorder="1" applyAlignment="1">
      <alignment horizontal="right" vertical="center"/>
    </xf>
    <xf numFmtId="165" fontId="5" fillId="0" borderId="13" xfId="0" applyNumberFormat="1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 vertical="top" wrapText="1"/>
    </xf>
    <xf numFmtId="165" fontId="18" fillId="0" borderId="0" xfId="0" applyNumberFormat="1" applyFont="1" applyFill="1" applyBorder="1"/>
    <xf numFmtId="0" fontId="6" fillId="0" borderId="0" xfId="0" applyFont="1" applyFill="1"/>
    <xf numFmtId="0" fontId="5" fillId="0" borderId="0" xfId="0" applyFont="1" applyFill="1" applyBorder="1" applyAlignment="1">
      <alignment horizontal="left" wrapText="1"/>
    </xf>
    <xf numFmtId="16" fontId="5" fillId="0" borderId="23" xfId="0" applyNumberFormat="1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49" fontId="13" fillId="0" borderId="1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/>
    </xf>
    <xf numFmtId="49" fontId="13" fillId="0" borderId="18" xfId="0" applyNumberFormat="1" applyFont="1" applyFill="1" applyBorder="1" applyAlignment="1">
      <alignment horizontal="center" vertical="top" wrapText="1"/>
    </xf>
    <xf numFmtId="49" fontId="13" fillId="0" borderId="19" xfId="0" applyNumberFormat="1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17" xfId="0" applyFont="1" applyFill="1" applyBorder="1" applyAlignment="1">
      <alignment vertical="top" wrapText="1"/>
    </xf>
    <xf numFmtId="16" fontId="5" fillId="0" borderId="11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vertical="top" wrapText="1"/>
    </xf>
    <xf numFmtId="0" fontId="13" fillId="0" borderId="11" xfId="0" applyFont="1" applyFill="1" applyBorder="1" applyAlignment="1">
      <alignment vertical="top" wrapText="1"/>
    </xf>
    <xf numFmtId="0" fontId="13" fillId="0" borderId="19" xfId="0" applyFont="1" applyFill="1" applyBorder="1" applyAlignment="1">
      <alignment vertical="top" wrapText="1"/>
    </xf>
    <xf numFmtId="16" fontId="13" fillId="0" borderId="1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" fontId="5" fillId="0" borderId="18" xfId="0" applyNumberFormat="1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right" vertical="center"/>
    </xf>
    <xf numFmtId="165" fontId="16" fillId="0" borderId="12" xfId="0" applyNumberFormat="1" applyFont="1" applyFill="1" applyBorder="1" applyAlignment="1">
      <alignment horizontal="right" vertical="center"/>
    </xf>
  </cellXfs>
  <cellStyles count="24">
    <cellStyle name="Обычный" xfId="0" builtinId="0"/>
    <cellStyle name="Обычный 2" xfId="1"/>
    <cellStyle name="Обычный 2 2" xfId="3"/>
    <cellStyle name="Обычный 2 2 2" xfId="8"/>
    <cellStyle name="Обычный 2 2 2 2" xfId="22"/>
    <cellStyle name="Обычный 2 2 3" xfId="17"/>
    <cellStyle name="Обычный 2 3" xfId="9"/>
    <cellStyle name="Обычный 2 3 2" xfId="23"/>
    <cellStyle name="Обычный 2 3 3" xfId="18"/>
    <cellStyle name="Обычный 2 4" xfId="12"/>
    <cellStyle name="Обычный 2 5" xfId="14"/>
    <cellStyle name="Обычный 2 6" xfId="7"/>
    <cellStyle name="Обычный 2 6 2" xfId="21"/>
    <cellStyle name="Обычный 2 7" xfId="16"/>
    <cellStyle name="Обычный 3" xfId="4"/>
    <cellStyle name="Обычный 3 2" xfId="6"/>
    <cellStyle name="Обычный 3 3" xfId="10"/>
    <cellStyle name="Обычный 4" xfId="2"/>
    <cellStyle name="Обычный 4 2" xfId="11"/>
    <cellStyle name="Обычный 5" xfId="20"/>
    <cellStyle name="Обычный 6" xfId="19"/>
    <cellStyle name="Финансовый 2" xfId="5"/>
    <cellStyle name="Финансовый 2 2" xfId="15"/>
    <cellStyle name="Финансовый 2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30"/>
  <sheetViews>
    <sheetView showZeros="0" tabSelected="1" topLeftCell="A52" zoomScaleNormal="100" zoomScaleSheetLayoutView="100" zoomScalePageLayoutView="70" workbookViewId="0">
      <selection activeCell="B73" sqref="B73:B85"/>
    </sheetView>
  </sheetViews>
  <sheetFormatPr defaultColWidth="9.140625" defaultRowHeight="12.75" x14ac:dyDescent="0.2"/>
  <cols>
    <col min="1" max="1" width="5.42578125" style="1" customWidth="1"/>
    <col min="2" max="2" width="36.5703125" style="1" customWidth="1"/>
    <col min="3" max="3" width="51.28515625" style="1" customWidth="1"/>
    <col min="4" max="4" width="8.85546875" style="1" customWidth="1"/>
    <col min="5" max="5" width="7.5703125" style="2" customWidth="1"/>
    <col min="6" max="6" width="16.28515625" style="6" customWidth="1"/>
    <col min="7" max="9" width="16.28515625" style="3" customWidth="1"/>
    <col min="10" max="10" width="20.85546875" style="7" customWidth="1"/>
    <col min="11" max="13" width="9.140625" style="3" customWidth="1"/>
    <col min="14" max="14" width="9.140625" style="3"/>
    <col min="15" max="15" width="13.85546875" style="3" customWidth="1"/>
    <col min="16" max="16" width="9.140625" style="3"/>
    <col min="17" max="16384" width="9.140625" style="1"/>
  </cols>
  <sheetData>
    <row r="1" spans="1:16" s="79" customFormat="1" ht="15.75" x14ac:dyDescent="0.25">
      <c r="A1" s="4"/>
      <c r="B1" s="4"/>
      <c r="C1" s="4"/>
      <c r="D1" s="4"/>
      <c r="E1" s="76"/>
      <c r="F1" s="77"/>
      <c r="G1" s="94" t="s">
        <v>44</v>
      </c>
      <c r="H1" s="95"/>
      <c r="I1" s="95"/>
      <c r="J1" s="78"/>
      <c r="K1" s="4"/>
      <c r="L1" s="4"/>
      <c r="M1" s="4"/>
      <c r="N1" s="4"/>
      <c r="O1" s="4"/>
      <c r="P1" s="4"/>
    </row>
    <row r="2" spans="1:16" s="79" customFormat="1" ht="15.75" x14ac:dyDescent="0.25">
      <c r="A2" s="4"/>
      <c r="B2" s="4"/>
      <c r="C2" s="4"/>
      <c r="D2" s="4"/>
      <c r="E2" s="76"/>
      <c r="F2" s="5"/>
      <c r="G2" s="4"/>
      <c r="H2" s="4"/>
      <c r="I2" s="4"/>
      <c r="J2" s="78"/>
      <c r="K2" s="4"/>
      <c r="L2" s="4"/>
      <c r="M2" s="4"/>
      <c r="N2" s="4"/>
      <c r="O2" s="4"/>
      <c r="P2" s="4"/>
    </row>
    <row r="3" spans="1:16" s="79" customFormat="1" ht="17.25" customHeight="1" x14ac:dyDescent="0.25">
      <c r="A3" s="108" t="s">
        <v>38</v>
      </c>
      <c r="B3" s="108"/>
      <c r="C3" s="108"/>
      <c r="D3" s="108"/>
      <c r="E3" s="108"/>
      <c r="F3" s="108"/>
      <c r="G3" s="108"/>
      <c r="H3" s="108"/>
      <c r="I3" s="108"/>
      <c r="J3" s="78"/>
      <c r="K3" s="4"/>
      <c r="L3" s="4"/>
      <c r="M3" s="4"/>
      <c r="N3" s="4"/>
      <c r="O3" s="4"/>
      <c r="P3" s="4"/>
    </row>
    <row r="4" spans="1:16" s="79" customFormat="1" ht="15.75" x14ac:dyDescent="0.25">
      <c r="A4" s="4"/>
      <c r="B4" s="4"/>
      <c r="C4" s="4"/>
      <c r="D4" s="4"/>
      <c r="E4" s="76"/>
      <c r="F4" s="5"/>
      <c r="G4" s="4"/>
      <c r="H4" s="4"/>
      <c r="I4" s="4"/>
      <c r="J4" s="78"/>
      <c r="K4" s="4"/>
      <c r="L4" s="4"/>
      <c r="M4" s="4"/>
      <c r="N4" s="4"/>
      <c r="O4" s="4"/>
      <c r="P4" s="4"/>
    </row>
    <row r="5" spans="1:16" ht="30" customHeight="1" x14ac:dyDescent="0.2">
      <c r="A5" s="109" t="s">
        <v>10</v>
      </c>
      <c r="B5" s="111" t="s">
        <v>9</v>
      </c>
      <c r="C5" s="111"/>
      <c r="D5" s="102" t="s">
        <v>8</v>
      </c>
      <c r="E5" s="103"/>
      <c r="F5" s="113" t="s">
        <v>47</v>
      </c>
      <c r="G5" s="113"/>
      <c r="H5" s="113"/>
      <c r="I5" s="114"/>
      <c r="J5" s="8"/>
    </row>
    <row r="6" spans="1:16" ht="25.5" x14ac:dyDescent="0.2">
      <c r="A6" s="110"/>
      <c r="B6" s="112"/>
      <c r="C6" s="112"/>
      <c r="D6" s="9" t="s">
        <v>7</v>
      </c>
      <c r="E6" s="9" t="s">
        <v>48</v>
      </c>
      <c r="F6" s="74" t="s">
        <v>49</v>
      </c>
      <c r="G6" s="9" t="s">
        <v>39</v>
      </c>
      <c r="H6" s="9" t="s">
        <v>43</v>
      </c>
      <c r="I6" s="59" t="s">
        <v>40</v>
      </c>
    </row>
    <row r="7" spans="1:16" x14ac:dyDescent="0.2">
      <c r="A7" s="116">
        <v>1</v>
      </c>
      <c r="B7" s="117">
        <v>2</v>
      </c>
      <c r="C7" s="117">
        <v>3</v>
      </c>
      <c r="D7" s="117">
        <v>4</v>
      </c>
      <c r="E7" s="117">
        <v>5</v>
      </c>
      <c r="F7" s="117">
        <v>6</v>
      </c>
      <c r="G7" s="117">
        <v>7</v>
      </c>
      <c r="H7" s="117">
        <v>8</v>
      </c>
      <c r="I7" s="118">
        <v>9</v>
      </c>
    </row>
    <row r="8" spans="1:16" s="14" customFormat="1" x14ac:dyDescent="0.2">
      <c r="A8" s="104"/>
      <c r="B8" s="98" t="s">
        <v>27</v>
      </c>
      <c r="C8" s="10" t="s">
        <v>5</v>
      </c>
      <c r="D8" s="11"/>
      <c r="E8" s="11"/>
      <c r="F8" s="12">
        <f>SUM(F9,F10,F15,F18:F20)</f>
        <v>209717.40000000002</v>
      </c>
      <c r="G8" s="12">
        <f>SUM(G9,G10,G15,G18:G20)</f>
        <v>181959.72396</v>
      </c>
      <c r="H8" s="12">
        <f>SUM(H9,H10,H15,H18:H20)</f>
        <v>181423.80898999996</v>
      </c>
      <c r="I8" s="60">
        <f>SUM(I9,I10,I15,I18:I20)</f>
        <v>181419.98740999997</v>
      </c>
      <c r="J8" s="13"/>
    </row>
    <row r="9" spans="1:16" s="14" customFormat="1" x14ac:dyDescent="0.2">
      <c r="A9" s="105"/>
      <c r="B9" s="99"/>
      <c r="C9" s="15" t="s">
        <v>4</v>
      </c>
      <c r="D9" s="16"/>
      <c r="E9" s="16"/>
      <c r="F9" s="17">
        <f>F22</f>
        <v>0</v>
      </c>
      <c r="G9" s="17"/>
      <c r="H9" s="17"/>
      <c r="I9" s="61"/>
      <c r="J9" s="18"/>
    </row>
    <row r="10" spans="1:16" s="14" customFormat="1" x14ac:dyDescent="0.2">
      <c r="A10" s="105"/>
      <c r="B10" s="99"/>
      <c r="C10" s="15" t="s">
        <v>36</v>
      </c>
      <c r="D10" s="16"/>
      <c r="E10" s="16"/>
      <c r="F10" s="17">
        <f>SUM(F23,F88,F109)</f>
        <v>208217.40000000002</v>
      </c>
      <c r="G10" s="17">
        <f>SUM(G23,G88,G109)</f>
        <v>180809.51144999999</v>
      </c>
      <c r="H10" s="17">
        <f>SUM(H23,H88,H109)</f>
        <v>180286.03022999997</v>
      </c>
      <c r="I10" s="61">
        <f>SUM(I23,I88,I109)</f>
        <v>180282.20864999999</v>
      </c>
      <c r="J10" s="13"/>
    </row>
    <row r="11" spans="1:16" s="22" customFormat="1" x14ac:dyDescent="0.2">
      <c r="A11" s="105"/>
      <c r="B11" s="99"/>
      <c r="C11" s="19"/>
      <c r="D11" s="20">
        <v>804</v>
      </c>
      <c r="E11" s="20">
        <v>140</v>
      </c>
      <c r="F11" s="21">
        <f>SUM(F24)</f>
        <v>0</v>
      </c>
      <c r="G11" s="21">
        <f t="shared" ref="G11:I11" si="0">G24</f>
        <v>987.5</v>
      </c>
      <c r="H11" s="21">
        <f t="shared" si="0"/>
        <v>987.5</v>
      </c>
      <c r="I11" s="62">
        <f t="shared" si="0"/>
        <v>987.5</v>
      </c>
      <c r="J11" s="18"/>
    </row>
    <row r="12" spans="1:16" s="22" customFormat="1" x14ac:dyDescent="0.2">
      <c r="A12" s="105"/>
      <c r="B12" s="99"/>
      <c r="C12" s="19"/>
      <c r="D12" s="20">
        <v>812</v>
      </c>
      <c r="E12" s="20">
        <v>140</v>
      </c>
      <c r="F12" s="21">
        <f>SUM(F25)</f>
        <v>0</v>
      </c>
      <c r="G12" s="21">
        <f t="shared" ref="G12:I12" si="1">SUM(G25)</f>
        <v>177.88059999999996</v>
      </c>
      <c r="H12" s="21">
        <f t="shared" si="1"/>
        <v>177.88059999999999</v>
      </c>
      <c r="I12" s="62">
        <f t="shared" si="1"/>
        <v>177.88059999999999</v>
      </c>
      <c r="J12" s="18"/>
    </row>
    <row r="13" spans="1:16" s="22" customFormat="1" x14ac:dyDescent="0.2">
      <c r="A13" s="105"/>
      <c r="B13" s="99"/>
      <c r="C13" s="19"/>
      <c r="D13" s="20">
        <v>820</v>
      </c>
      <c r="E13" s="20">
        <v>140</v>
      </c>
      <c r="F13" s="21">
        <f>SUM(F26,F88,F109)</f>
        <v>203784.40000000002</v>
      </c>
      <c r="G13" s="21">
        <f>SUM(G26,G88,G109)</f>
        <v>174711.13085000002</v>
      </c>
      <c r="H13" s="21">
        <f>SUM(H26,H88,H109)</f>
        <v>174209.61515999999</v>
      </c>
      <c r="I13" s="62">
        <f>SUM(I26,I88,I109)</f>
        <v>174209.61515999999</v>
      </c>
      <c r="J13" s="18"/>
    </row>
    <row r="14" spans="1:16" s="22" customFormat="1" x14ac:dyDescent="0.2">
      <c r="A14" s="105"/>
      <c r="B14" s="99"/>
      <c r="C14" s="19"/>
      <c r="D14" s="20">
        <v>825</v>
      </c>
      <c r="E14" s="20">
        <v>140</v>
      </c>
      <c r="F14" s="21">
        <f>SUM(F27)</f>
        <v>4433</v>
      </c>
      <c r="G14" s="21">
        <f t="shared" ref="G14:I14" si="2">SUM(G27)</f>
        <v>4933</v>
      </c>
      <c r="H14" s="21">
        <f t="shared" si="2"/>
        <v>4911.0344700000005</v>
      </c>
      <c r="I14" s="62">
        <f t="shared" si="2"/>
        <v>4907.2128900000007</v>
      </c>
      <c r="J14" s="18"/>
    </row>
    <row r="15" spans="1:16" s="14" customFormat="1" x14ac:dyDescent="0.2">
      <c r="A15" s="105"/>
      <c r="B15" s="99"/>
      <c r="C15" s="15" t="s">
        <v>37</v>
      </c>
      <c r="D15" s="16"/>
      <c r="E15" s="16"/>
      <c r="F15" s="17">
        <f>SUM(F28,F89,F110)</f>
        <v>1500</v>
      </c>
      <c r="G15" s="17">
        <f>SUM(G28,G89,G110)</f>
        <v>1150.2125099999998</v>
      </c>
      <c r="H15" s="17">
        <f>SUM(H28,H89,H110)</f>
        <v>1137.7787599999999</v>
      </c>
      <c r="I15" s="61">
        <f>SUM(I28,I89,I110)</f>
        <v>1137.7787599999999</v>
      </c>
      <c r="J15" s="13"/>
    </row>
    <row r="16" spans="1:16" s="22" customFormat="1" x14ac:dyDescent="0.2">
      <c r="A16" s="105"/>
      <c r="B16" s="99"/>
      <c r="C16" s="19"/>
      <c r="D16" s="20">
        <v>812</v>
      </c>
      <c r="E16" s="20"/>
      <c r="F16" s="21">
        <f>SUM(F29)</f>
        <v>0</v>
      </c>
      <c r="G16" s="21">
        <f t="shared" ref="G16:I16" si="3">SUM(G29)</f>
        <v>19.764510000000001</v>
      </c>
      <c r="H16" s="21">
        <f t="shared" si="3"/>
        <v>19.764510000000001</v>
      </c>
      <c r="I16" s="62">
        <f t="shared" si="3"/>
        <v>19.764510000000001</v>
      </c>
      <c r="J16" s="18"/>
    </row>
    <row r="17" spans="1:13" s="22" customFormat="1" x14ac:dyDescent="0.2">
      <c r="A17" s="105"/>
      <c r="B17" s="99"/>
      <c r="C17" s="19"/>
      <c r="D17" s="20">
        <v>820</v>
      </c>
      <c r="E17" s="20"/>
      <c r="F17" s="21">
        <f>SUM(F30)</f>
        <v>1500</v>
      </c>
      <c r="G17" s="21">
        <f t="shared" ref="G17:I17" si="4">SUM(G30)</f>
        <v>1130.4479999999999</v>
      </c>
      <c r="H17" s="21">
        <f t="shared" si="4"/>
        <v>1118.0142499999999</v>
      </c>
      <c r="I17" s="62">
        <f t="shared" si="4"/>
        <v>1118.0142499999999</v>
      </c>
      <c r="J17" s="18"/>
    </row>
    <row r="18" spans="1:13" s="22" customFormat="1" x14ac:dyDescent="0.2">
      <c r="A18" s="105"/>
      <c r="B18" s="99"/>
      <c r="C18" s="15" t="s">
        <v>45</v>
      </c>
      <c r="D18" s="16"/>
      <c r="E18" s="16"/>
      <c r="F18" s="17">
        <f t="shared" ref="F18:I20" si="5">SUM(F31,F90,F111)</f>
        <v>0</v>
      </c>
      <c r="G18" s="17">
        <f t="shared" si="5"/>
        <v>0</v>
      </c>
      <c r="H18" s="17">
        <f t="shared" si="5"/>
        <v>0</v>
      </c>
      <c r="I18" s="61">
        <f t="shared" si="5"/>
        <v>0</v>
      </c>
      <c r="J18" s="18"/>
    </row>
    <row r="19" spans="1:13" s="22" customFormat="1" x14ac:dyDescent="0.2">
      <c r="A19" s="105"/>
      <c r="B19" s="99"/>
      <c r="C19" s="15" t="s">
        <v>1</v>
      </c>
      <c r="D19" s="16"/>
      <c r="E19" s="16"/>
      <c r="F19" s="17">
        <f t="shared" si="5"/>
        <v>0</v>
      </c>
      <c r="G19" s="17">
        <f t="shared" si="5"/>
        <v>0</v>
      </c>
      <c r="H19" s="17">
        <f t="shared" si="5"/>
        <v>0</v>
      </c>
      <c r="I19" s="61">
        <f t="shared" si="5"/>
        <v>0</v>
      </c>
      <c r="J19" s="18"/>
      <c r="K19" s="23"/>
      <c r="L19" s="23"/>
      <c r="M19" s="23"/>
    </row>
    <row r="20" spans="1:13" s="22" customFormat="1" x14ac:dyDescent="0.2">
      <c r="A20" s="106"/>
      <c r="B20" s="100"/>
      <c r="C20" s="24" t="s">
        <v>46</v>
      </c>
      <c r="D20" s="25"/>
      <c r="E20" s="25"/>
      <c r="F20" s="26">
        <f t="shared" si="5"/>
        <v>0</v>
      </c>
      <c r="G20" s="26">
        <f t="shared" si="5"/>
        <v>0</v>
      </c>
      <c r="H20" s="26">
        <f t="shared" si="5"/>
        <v>0</v>
      </c>
      <c r="I20" s="63">
        <f t="shared" si="5"/>
        <v>0</v>
      </c>
      <c r="J20" s="18"/>
      <c r="K20" s="27"/>
      <c r="L20" s="27"/>
      <c r="M20" s="27"/>
    </row>
    <row r="21" spans="1:13" s="14" customFormat="1" x14ac:dyDescent="0.2">
      <c r="A21" s="107" t="s">
        <v>14</v>
      </c>
      <c r="B21" s="99" t="s">
        <v>28</v>
      </c>
      <c r="C21" s="28" t="s">
        <v>5</v>
      </c>
      <c r="D21" s="29"/>
      <c r="E21" s="29"/>
      <c r="F21" s="30">
        <f>F22+F23+F28+F31+F32+F33</f>
        <v>121154</v>
      </c>
      <c r="G21" s="30">
        <f>G22+G23+G28+G31+G32+G33</f>
        <v>88856.491930000004</v>
      </c>
      <c r="H21" s="30">
        <f>H22+H23+H28+H31+H32+H33</f>
        <v>88771.612229999999</v>
      </c>
      <c r="I21" s="64">
        <f>I22+I23+I28+I31+I32+I33</f>
        <v>88767.790649999995</v>
      </c>
      <c r="J21" s="13"/>
    </row>
    <row r="22" spans="1:13" s="22" customFormat="1" x14ac:dyDescent="0.2">
      <c r="A22" s="107"/>
      <c r="B22" s="99"/>
      <c r="C22" s="15" t="s">
        <v>4</v>
      </c>
      <c r="D22" s="20"/>
      <c r="E22" s="20"/>
      <c r="F22" s="21">
        <f>F74</f>
        <v>0</v>
      </c>
      <c r="G22" s="21">
        <f t="shared" ref="G22:I22" si="6">G74</f>
        <v>0</v>
      </c>
      <c r="H22" s="21">
        <f t="shared" si="6"/>
        <v>0</v>
      </c>
      <c r="I22" s="62">
        <f t="shared" si="6"/>
        <v>0</v>
      </c>
      <c r="J22" s="18"/>
    </row>
    <row r="23" spans="1:13" s="14" customFormat="1" x14ac:dyDescent="0.2">
      <c r="A23" s="107"/>
      <c r="B23" s="99"/>
      <c r="C23" s="15" t="s">
        <v>3</v>
      </c>
      <c r="D23" s="16"/>
      <c r="E23" s="16"/>
      <c r="F23" s="17">
        <f>SUM(F24:F27)</f>
        <v>119654</v>
      </c>
      <c r="G23" s="17">
        <f>SUM(G24:G27)</f>
        <v>87706.279420000006</v>
      </c>
      <c r="H23" s="17">
        <f>SUM(H24:H27)</f>
        <v>87633.833469999998</v>
      </c>
      <c r="I23" s="61">
        <f>SUM(I24:I27)</f>
        <v>87630.011889999994</v>
      </c>
      <c r="J23" s="13"/>
    </row>
    <row r="24" spans="1:13" s="22" customFormat="1" x14ac:dyDescent="0.2">
      <c r="A24" s="107"/>
      <c r="B24" s="99"/>
      <c r="C24" s="19"/>
      <c r="D24" s="20">
        <v>804</v>
      </c>
      <c r="E24" s="20">
        <v>141</v>
      </c>
      <c r="F24" s="21">
        <f>SUM(F76)</f>
        <v>0</v>
      </c>
      <c r="G24" s="21">
        <f t="shared" ref="G24:I24" si="7">SUM(G76)</f>
        <v>987.5</v>
      </c>
      <c r="H24" s="21">
        <f t="shared" si="7"/>
        <v>987.5</v>
      </c>
      <c r="I24" s="62">
        <f t="shared" si="7"/>
        <v>987.5</v>
      </c>
      <c r="J24" s="18"/>
    </row>
    <row r="25" spans="1:13" s="22" customFormat="1" x14ac:dyDescent="0.2">
      <c r="A25" s="107"/>
      <c r="B25" s="99"/>
      <c r="C25" s="19"/>
      <c r="D25" s="20">
        <v>812</v>
      </c>
      <c r="E25" s="20">
        <v>141</v>
      </c>
      <c r="F25" s="21">
        <f>SUM(F77)</f>
        <v>0</v>
      </c>
      <c r="G25" s="21">
        <f t="shared" ref="G25:I25" si="8">SUM(G77)</f>
        <v>177.88059999999996</v>
      </c>
      <c r="H25" s="21">
        <f t="shared" si="8"/>
        <v>177.88059999999999</v>
      </c>
      <c r="I25" s="62">
        <f t="shared" si="8"/>
        <v>177.88059999999999</v>
      </c>
      <c r="J25" s="18"/>
    </row>
    <row r="26" spans="1:13" s="22" customFormat="1" x14ac:dyDescent="0.2">
      <c r="A26" s="107"/>
      <c r="B26" s="99"/>
      <c r="C26" s="19"/>
      <c r="D26" s="20">
        <v>820</v>
      </c>
      <c r="E26" s="20">
        <v>141</v>
      </c>
      <c r="F26" s="21">
        <f>SUM(F36,F44,F52,F60,F68,F78)</f>
        <v>115221</v>
      </c>
      <c r="G26" s="21">
        <f>SUM(G36,G44,G52,G60,G68,G78)</f>
        <v>81607.898820000002</v>
      </c>
      <c r="H26" s="21">
        <f>SUM(H36,H44,H52,H60,H68,H78)</f>
        <v>81557.418399999995</v>
      </c>
      <c r="I26" s="62">
        <f>SUM(I36,I44,I52,I60,I68,I78)</f>
        <v>81557.418399999995</v>
      </c>
      <c r="J26" s="18"/>
    </row>
    <row r="27" spans="1:13" s="22" customFormat="1" x14ac:dyDescent="0.2">
      <c r="A27" s="107"/>
      <c r="B27" s="99"/>
      <c r="C27" s="19"/>
      <c r="D27" s="20">
        <v>825</v>
      </c>
      <c r="E27" s="20">
        <v>141</v>
      </c>
      <c r="F27" s="21">
        <f>SUM(F45,F61,F79)</f>
        <v>4433</v>
      </c>
      <c r="G27" s="21">
        <f>SUM(G45,G61,G79)</f>
        <v>4933</v>
      </c>
      <c r="H27" s="21">
        <f>SUM(H45,H61,H79)</f>
        <v>4911.0344700000005</v>
      </c>
      <c r="I27" s="62">
        <f>SUM(I45,I61,I79)</f>
        <v>4907.2128900000007</v>
      </c>
      <c r="J27" s="18"/>
    </row>
    <row r="28" spans="1:13" s="14" customFormat="1" x14ac:dyDescent="0.2">
      <c r="A28" s="107"/>
      <c r="B28" s="99"/>
      <c r="C28" s="15" t="s">
        <v>2</v>
      </c>
      <c r="D28" s="16"/>
      <c r="E28" s="16"/>
      <c r="F28" s="17">
        <f>SUM(F29:F30)</f>
        <v>1500</v>
      </c>
      <c r="G28" s="17">
        <f t="shared" ref="G28:I28" si="9">SUM(G29:G30)</f>
        <v>1150.2125099999998</v>
      </c>
      <c r="H28" s="17">
        <f t="shared" si="9"/>
        <v>1137.7787599999999</v>
      </c>
      <c r="I28" s="61">
        <f t="shared" si="9"/>
        <v>1137.7787599999999</v>
      </c>
      <c r="J28" s="13"/>
    </row>
    <row r="29" spans="1:13" s="22" customFormat="1" x14ac:dyDescent="0.2">
      <c r="A29" s="107"/>
      <c r="B29" s="99"/>
      <c r="C29" s="19"/>
      <c r="D29" s="20">
        <v>812</v>
      </c>
      <c r="E29" s="20"/>
      <c r="F29" s="21">
        <f>SUM(F81)</f>
        <v>0</v>
      </c>
      <c r="G29" s="21">
        <f t="shared" ref="G29:I29" si="10">SUM(G81)</f>
        <v>19.764510000000001</v>
      </c>
      <c r="H29" s="21">
        <f t="shared" si="10"/>
        <v>19.764510000000001</v>
      </c>
      <c r="I29" s="62">
        <f t="shared" si="10"/>
        <v>19.764510000000001</v>
      </c>
      <c r="J29" s="18"/>
    </row>
    <row r="30" spans="1:13" s="22" customFormat="1" x14ac:dyDescent="0.2">
      <c r="A30" s="107"/>
      <c r="B30" s="99"/>
      <c r="C30" s="19"/>
      <c r="D30" s="20">
        <v>820</v>
      </c>
      <c r="E30" s="20"/>
      <c r="F30" s="21">
        <f>SUM(F46,F82)</f>
        <v>1500</v>
      </c>
      <c r="G30" s="21">
        <f>SUM(G46,G82)</f>
        <v>1130.4479999999999</v>
      </c>
      <c r="H30" s="21">
        <f>SUM(H46,H82)</f>
        <v>1118.0142499999999</v>
      </c>
      <c r="I30" s="62">
        <f>SUM(I46,I82)</f>
        <v>1118.0142499999999</v>
      </c>
      <c r="J30" s="18"/>
    </row>
    <row r="31" spans="1:13" s="22" customFormat="1" x14ac:dyDescent="0.2">
      <c r="A31" s="107"/>
      <c r="B31" s="99"/>
      <c r="C31" s="15" t="s">
        <v>45</v>
      </c>
      <c r="D31" s="16"/>
      <c r="E31" s="16"/>
      <c r="F31" s="17"/>
      <c r="G31" s="17"/>
      <c r="H31" s="17"/>
      <c r="I31" s="61"/>
      <c r="J31" s="18"/>
      <c r="K31" s="31"/>
      <c r="L31" s="31"/>
      <c r="M31" s="31"/>
    </row>
    <row r="32" spans="1:13" s="22" customFormat="1" x14ac:dyDescent="0.2">
      <c r="A32" s="107"/>
      <c r="B32" s="99"/>
      <c r="C32" s="15" t="s">
        <v>1</v>
      </c>
      <c r="D32" s="16"/>
      <c r="E32" s="16"/>
      <c r="F32" s="17"/>
      <c r="G32" s="17"/>
      <c r="H32" s="17"/>
      <c r="I32" s="61"/>
      <c r="J32" s="18"/>
      <c r="K32" s="31"/>
      <c r="L32" s="31"/>
      <c r="M32" s="31"/>
    </row>
    <row r="33" spans="1:13" s="22" customFormat="1" x14ac:dyDescent="0.2">
      <c r="A33" s="107"/>
      <c r="B33" s="99"/>
      <c r="C33" s="32" t="s">
        <v>46</v>
      </c>
      <c r="D33" s="33"/>
      <c r="E33" s="33"/>
      <c r="F33" s="34"/>
      <c r="G33" s="34"/>
      <c r="H33" s="34"/>
      <c r="I33" s="65"/>
      <c r="J33" s="18"/>
    </row>
    <row r="34" spans="1:13" s="22" customFormat="1" x14ac:dyDescent="0.2">
      <c r="A34" s="87" t="s">
        <v>6</v>
      </c>
      <c r="B34" s="90" t="s">
        <v>11</v>
      </c>
      <c r="C34" s="35" t="s">
        <v>5</v>
      </c>
      <c r="D34" s="36"/>
      <c r="E34" s="36"/>
      <c r="F34" s="37">
        <f>SUM(F35:F40)</f>
        <v>7000</v>
      </c>
      <c r="G34" s="37">
        <f t="shared" ref="G34:I34" si="11">SUM(G35:G40)</f>
        <v>6314.9</v>
      </c>
      <c r="H34" s="37">
        <f t="shared" si="11"/>
        <v>6314.9</v>
      </c>
      <c r="I34" s="66">
        <f t="shared" si="11"/>
        <v>6314.9</v>
      </c>
      <c r="J34" s="18"/>
      <c r="K34" s="38"/>
      <c r="L34" s="38"/>
      <c r="M34" s="38"/>
    </row>
    <row r="35" spans="1:13" s="22" customFormat="1" x14ac:dyDescent="0.2">
      <c r="A35" s="88"/>
      <c r="B35" s="91"/>
      <c r="C35" s="19" t="s">
        <v>4</v>
      </c>
      <c r="D35" s="20"/>
      <c r="E35" s="20"/>
      <c r="F35" s="21">
        <v>0</v>
      </c>
      <c r="G35" s="21"/>
      <c r="H35" s="21"/>
      <c r="I35" s="62"/>
      <c r="J35" s="18"/>
      <c r="K35" s="38"/>
      <c r="L35" s="38"/>
      <c r="M35" s="38"/>
    </row>
    <row r="36" spans="1:13" s="22" customFormat="1" x14ac:dyDescent="0.2">
      <c r="A36" s="88"/>
      <c r="B36" s="91"/>
      <c r="C36" s="19" t="s">
        <v>3</v>
      </c>
      <c r="D36" s="20">
        <v>820</v>
      </c>
      <c r="E36" s="20">
        <v>141</v>
      </c>
      <c r="F36" s="21">
        <v>7000</v>
      </c>
      <c r="G36" s="21">
        <f>6045+269.9</f>
        <v>6314.9</v>
      </c>
      <c r="H36" s="21">
        <v>6314.9</v>
      </c>
      <c r="I36" s="62">
        <v>6314.9</v>
      </c>
      <c r="J36" s="18"/>
      <c r="K36" s="38"/>
      <c r="L36" s="38"/>
      <c r="M36" s="38"/>
    </row>
    <row r="37" spans="1:13" s="22" customFormat="1" x14ac:dyDescent="0.2">
      <c r="A37" s="88"/>
      <c r="B37" s="91"/>
      <c r="C37" s="19" t="s">
        <v>2</v>
      </c>
      <c r="D37" s="20"/>
      <c r="E37" s="20"/>
      <c r="F37" s="21">
        <v>0</v>
      </c>
      <c r="G37" s="21"/>
      <c r="H37" s="21"/>
      <c r="I37" s="62"/>
      <c r="J37" s="18"/>
      <c r="K37" s="38"/>
      <c r="L37" s="38"/>
      <c r="M37" s="38"/>
    </row>
    <row r="38" spans="1:13" s="22" customFormat="1" x14ac:dyDescent="0.2">
      <c r="A38" s="88"/>
      <c r="B38" s="91"/>
      <c r="C38" s="19" t="s">
        <v>45</v>
      </c>
      <c r="D38" s="20"/>
      <c r="E38" s="20"/>
      <c r="F38" s="21">
        <v>0</v>
      </c>
      <c r="G38" s="21"/>
      <c r="H38" s="21"/>
      <c r="I38" s="62"/>
      <c r="J38" s="18"/>
      <c r="K38" s="38"/>
      <c r="L38" s="38"/>
      <c r="M38" s="38"/>
    </row>
    <row r="39" spans="1:13" s="22" customFormat="1" x14ac:dyDescent="0.2">
      <c r="A39" s="88"/>
      <c r="B39" s="91"/>
      <c r="C39" s="19" t="s">
        <v>1</v>
      </c>
      <c r="D39" s="20"/>
      <c r="E39" s="20"/>
      <c r="F39" s="21">
        <v>0</v>
      </c>
      <c r="G39" s="21"/>
      <c r="H39" s="21"/>
      <c r="I39" s="62"/>
      <c r="J39" s="18"/>
      <c r="K39" s="38"/>
      <c r="L39" s="38"/>
      <c r="M39" s="38"/>
    </row>
    <row r="40" spans="1:13" s="22" customFormat="1" x14ac:dyDescent="0.2">
      <c r="A40" s="89"/>
      <c r="B40" s="92"/>
      <c r="C40" s="39" t="s">
        <v>46</v>
      </c>
      <c r="D40" s="40"/>
      <c r="E40" s="40"/>
      <c r="F40" s="41">
        <v>0</v>
      </c>
      <c r="G40" s="41"/>
      <c r="H40" s="41"/>
      <c r="I40" s="67"/>
      <c r="J40" s="18"/>
      <c r="K40" s="38"/>
      <c r="L40" s="38"/>
      <c r="M40" s="38"/>
    </row>
    <row r="41" spans="1:13" s="22" customFormat="1" x14ac:dyDescent="0.2">
      <c r="A41" s="88" t="s">
        <v>0</v>
      </c>
      <c r="B41" s="91" t="s">
        <v>12</v>
      </c>
      <c r="C41" s="42" t="s">
        <v>5</v>
      </c>
      <c r="D41" s="43"/>
      <c r="E41" s="43"/>
      <c r="F41" s="44">
        <f>SUM(F42:F43,F46:F49)</f>
        <v>33446.315199999997</v>
      </c>
      <c r="G41" s="44">
        <f>SUM(G42:G43,G46:G49)</f>
        <v>57890.766619999995</v>
      </c>
      <c r="H41" s="44">
        <f>SUM(H42:H43,H46:H49)</f>
        <v>57881.134839999999</v>
      </c>
      <c r="I41" s="68">
        <f>SUM(I42:I43,I46:I49)</f>
        <v>57877.313259999995</v>
      </c>
      <c r="J41" s="18"/>
      <c r="K41" s="38"/>
      <c r="L41" s="38"/>
      <c r="M41" s="38"/>
    </row>
    <row r="42" spans="1:13" s="22" customFormat="1" x14ac:dyDescent="0.2">
      <c r="A42" s="88"/>
      <c r="B42" s="91"/>
      <c r="C42" s="19" t="s">
        <v>4</v>
      </c>
      <c r="D42" s="20"/>
      <c r="E42" s="20"/>
      <c r="F42" s="21">
        <v>0</v>
      </c>
      <c r="G42" s="21"/>
      <c r="H42" s="21"/>
      <c r="I42" s="62"/>
      <c r="J42" s="18"/>
      <c r="K42" s="38"/>
      <c r="L42" s="38"/>
      <c r="M42" s="38"/>
    </row>
    <row r="43" spans="1:13" s="22" customFormat="1" x14ac:dyDescent="0.2">
      <c r="A43" s="88"/>
      <c r="B43" s="91"/>
      <c r="C43" s="19" t="s">
        <v>3</v>
      </c>
      <c r="D43" s="20"/>
      <c r="E43" s="20"/>
      <c r="F43" s="21">
        <f>SUM(F44,F45)</f>
        <v>33446.315199999997</v>
      </c>
      <c r="G43" s="21">
        <f t="shared" ref="G43:I43" si="12">SUM(G44,G45)</f>
        <v>57890.766619999995</v>
      </c>
      <c r="H43" s="21">
        <f t="shared" si="12"/>
        <v>57881.134839999999</v>
      </c>
      <c r="I43" s="62">
        <f t="shared" si="12"/>
        <v>57877.313259999995</v>
      </c>
      <c r="J43" s="18"/>
      <c r="K43" s="38"/>
      <c r="L43" s="38"/>
      <c r="M43" s="38"/>
    </row>
    <row r="44" spans="1:13" s="22" customFormat="1" x14ac:dyDescent="0.2">
      <c r="A44" s="88"/>
      <c r="B44" s="91"/>
      <c r="C44" s="19"/>
      <c r="D44" s="20">
        <v>820</v>
      </c>
      <c r="E44" s="20">
        <v>141</v>
      </c>
      <c r="F44" s="21">
        <f>5640+2820+1700+835.77984+8000+8650.86536+1038.19+2761.48</f>
        <v>31446.315199999997</v>
      </c>
      <c r="G44" s="21">
        <v>56314.454619999997</v>
      </c>
      <c r="H44" s="21">
        <v>56314.454619999997</v>
      </c>
      <c r="I44" s="62">
        <v>56314.454619999997</v>
      </c>
      <c r="J44" s="18"/>
      <c r="K44" s="38"/>
      <c r="L44" s="38"/>
      <c r="M44" s="38"/>
    </row>
    <row r="45" spans="1:13" s="22" customFormat="1" x14ac:dyDescent="0.2">
      <c r="A45" s="88"/>
      <c r="B45" s="91"/>
      <c r="C45" s="19"/>
      <c r="D45" s="20">
        <v>825</v>
      </c>
      <c r="E45" s="20">
        <v>141</v>
      </c>
      <c r="F45" s="21">
        <f>1000+1000</f>
        <v>2000</v>
      </c>
      <c r="G45" s="21">
        <v>1576.3119999999999</v>
      </c>
      <c r="H45" s="21">
        <f>566.68022+1000</f>
        <v>1566.68022</v>
      </c>
      <c r="I45" s="62">
        <f>562.85864+1000</f>
        <v>1562.8586399999999</v>
      </c>
      <c r="J45" s="18"/>
      <c r="K45" s="38"/>
      <c r="L45" s="38"/>
      <c r="M45" s="38"/>
    </row>
    <row r="46" spans="1:13" s="49" customFormat="1" x14ac:dyDescent="0.2">
      <c r="A46" s="88"/>
      <c r="B46" s="91"/>
      <c r="C46" s="19" t="s">
        <v>2</v>
      </c>
      <c r="D46" s="20"/>
      <c r="E46" s="45"/>
      <c r="F46" s="46"/>
      <c r="G46" s="46"/>
      <c r="H46" s="46"/>
      <c r="I46" s="69"/>
      <c r="J46" s="47"/>
      <c r="K46" s="48"/>
      <c r="L46" s="48"/>
      <c r="M46" s="48"/>
    </row>
    <row r="47" spans="1:13" s="22" customFormat="1" x14ac:dyDescent="0.2">
      <c r="A47" s="88"/>
      <c r="B47" s="91"/>
      <c r="C47" s="19" t="s">
        <v>45</v>
      </c>
      <c r="D47" s="20"/>
      <c r="E47" s="20"/>
      <c r="F47" s="21">
        <v>0</v>
      </c>
      <c r="G47" s="21"/>
      <c r="H47" s="21"/>
      <c r="I47" s="62"/>
      <c r="J47" s="18"/>
      <c r="K47" s="38"/>
      <c r="L47" s="38"/>
      <c r="M47" s="38"/>
    </row>
    <row r="48" spans="1:13" s="22" customFormat="1" x14ac:dyDescent="0.2">
      <c r="A48" s="88"/>
      <c r="B48" s="91"/>
      <c r="C48" s="19" t="s">
        <v>1</v>
      </c>
      <c r="D48" s="20"/>
      <c r="E48" s="20"/>
      <c r="F48" s="21">
        <v>0</v>
      </c>
      <c r="G48" s="21"/>
      <c r="H48" s="21"/>
      <c r="I48" s="62"/>
      <c r="J48" s="18"/>
      <c r="K48" s="38"/>
      <c r="L48" s="38"/>
      <c r="M48" s="38"/>
    </row>
    <row r="49" spans="1:13" s="22" customFormat="1" x14ac:dyDescent="0.2">
      <c r="A49" s="88"/>
      <c r="B49" s="91"/>
      <c r="C49" s="50" t="s">
        <v>46</v>
      </c>
      <c r="D49" s="51"/>
      <c r="E49" s="51"/>
      <c r="F49" s="52">
        <v>0</v>
      </c>
      <c r="G49" s="52"/>
      <c r="H49" s="52"/>
      <c r="I49" s="70"/>
      <c r="J49" s="18"/>
      <c r="K49" s="38"/>
      <c r="L49" s="38"/>
      <c r="M49" s="38"/>
    </row>
    <row r="50" spans="1:13" s="22" customFormat="1" x14ac:dyDescent="0.2">
      <c r="A50" s="87" t="s">
        <v>15</v>
      </c>
      <c r="B50" s="90" t="s">
        <v>13</v>
      </c>
      <c r="C50" s="35" t="s">
        <v>5</v>
      </c>
      <c r="D50" s="36"/>
      <c r="E50" s="36"/>
      <c r="F50" s="37">
        <f>SUM(F51:F52,F53:F56)</f>
        <v>11250.52</v>
      </c>
      <c r="G50" s="37">
        <f>SUM(G51:G52,G53:G56)</f>
        <v>4401.5</v>
      </c>
      <c r="H50" s="37">
        <f t="shared" ref="H50:I50" si="13">SUM(H51:H52,H53:H56)</f>
        <v>4401.5</v>
      </c>
      <c r="I50" s="66">
        <f t="shared" si="13"/>
        <v>4401.5</v>
      </c>
      <c r="J50" s="18"/>
      <c r="K50" s="38"/>
      <c r="L50" s="38"/>
      <c r="M50" s="38"/>
    </row>
    <row r="51" spans="1:13" s="22" customFormat="1" x14ac:dyDescent="0.2">
      <c r="A51" s="88"/>
      <c r="B51" s="91"/>
      <c r="C51" s="19" t="s">
        <v>4</v>
      </c>
      <c r="D51" s="20"/>
      <c r="E51" s="20"/>
      <c r="F51" s="21">
        <v>0</v>
      </c>
      <c r="G51" s="21"/>
      <c r="H51" s="21"/>
      <c r="I51" s="62"/>
      <c r="J51" s="18"/>
      <c r="K51" s="38"/>
      <c r="L51" s="38"/>
      <c r="M51" s="38"/>
    </row>
    <row r="52" spans="1:13" s="22" customFormat="1" x14ac:dyDescent="0.2">
      <c r="A52" s="88"/>
      <c r="B52" s="91"/>
      <c r="C52" s="19" t="s">
        <v>3</v>
      </c>
      <c r="D52" s="20">
        <v>820</v>
      </c>
      <c r="E52" s="20">
        <v>141</v>
      </c>
      <c r="F52" s="21">
        <f>7701.5+3549.02</f>
        <v>11250.52</v>
      </c>
      <c r="G52" s="21">
        <v>4401.5</v>
      </c>
      <c r="H52" s="21">
        <v>4401.5</v>
      </c>
      <c r="I52" s="62">
        <v>4401.5</v>
      </c>
      <c r="J52" s="18"/>
      <c r="K52" s="38"/>
      <c r="L52" s="38"/>
      <c r="M52" s="38"/>
    </row>
    <row r="53" spans="1:13" s="22" customFormat="1" x14ac:dyDescent="0.2">
      <c r="A53" s="88"/>
      <c r="B53" s="91"/>
      <c r="C53" s="19" t="s">
        <v>2</v>
      </c>
      <c r="D53" s="20"/>
      <c r="E53" s="20"/>
      <c r="F53" s="21"/>
      <c r="G53" s="21"/>
      <c r="H53" s="21"/>
      <c r="I53" s="62"/>
      <c r="J53" s="18"/>
      <c r="K53" s="38"/>
      <c r="L53" s="38"/>
      <c r="M53" s="38"/>
    </row>
    <row r="54" spans="1:13" s="22" customFormat="1" x14ac:dyDescent="0.2">
      <c r="A54" s="88"/>
      <c r="B54" s="91"/>
      <c r="C54" s="19" t="s">
        <v>45</v>
      </c>
      <c r="D54" s="20"/>
      <c r="E54" s="20"/>
      <c r="F54" s="21">
        <v>0</v>
      </c>
      <c r="G54" s="21"/>
      <c r="H54" s="21"/>
      <c r="I54" s="62"/>
      <c r="J54" s="18"/>
      <c r="K54" s="38"/>
      <c r="L54" s="38"/>
      <c r="M54" s="38"/>
    </row>
    <row r="55" spans="1:13" s="22" customFormat="1" x14ac:dyDescent="0.2">
      <c r="A55" s="88"/>
      <c r="B55" s="91"/>
      <c r="C55" s="19" t="s">
        <v>1</v>
      </c>
      <c r="D55" s="20"/>
      <c r="E55" s="20"/>
      <c r="F55" s="21">
        <v>0</v>
      </c>
      <c r="G55" s="21"/>
      <c r="H55" s="21"/>
      <c r="I55" s="62"/>
      <c r="J55" s="18"/>
      <c r="K55" s="38"/>
      <c r="L55" s="38"/>
      <c r="M55" s="38"/>
    </row>
    <row r="56" spans="1:13" s="22" customFormat="1" x14ac:dyDescent="0.2">
      <c r="A56" s="89"/>
      <c r="B56" s="92"/>
      <c r="C56" s="39" t="s">
        <v>46</v>
      </c>
      <c r="D56" s="40"/>
      <c r="E56" s="40"/>
      <c r="F56" s="41">
        <v>0</v>
      </c>
      <c r="G56" s="41"/>
      <c r="H56" s="41"/>
      <c r="I56" s="67"/>
      <c r="J56" s="18"/>
      <c r="K56" s="38"/>
      <c r="L56" s="38"/>
      <c r="M56" s="38"/>
    </row>
    <row r="57" spans="1:13" s="22" customFormat="1" x14ac:dyDescent="0.2">
      <c r="A57" s="88" t="s">
        <v>16</v>
      </c>
      <c r="B57" s="91" t="s">
        <v>26</v>
      </c>
      <c r="C57" s="42" t="s">
        <v>5</v>
      </c>
      <c r="D57" s="43"/>
      <c r="E57" s="43"/>
      <c r="F57" s="44">
        <f>SUM(F58:F59,F62:F65)</f>
        <v>12400</v>
      </c>
      <c r="G57" s="44">
        <f>SUM(G58:G59,G62:G65)</f>
        <v>5691.67</v>
      </c>
      <c r="H57" s="44">
        <f t="shared" ref="H57:I57" si="14">SUM(H58:H59,H62:H65)</f>
        <v>5690.6308100000006</v>
      </c>
      <c r="I57" s="68">
        <f t="shared" si="14"/>
        <v>5690.6308100000006</v>
      </c>
      <c r="J57" s="18"/>
      <c r="K57" s="38"/>
      <c r="L57" s="38"/>
      <c r="M57" s="38"/>
    </row>
    <row r="58" spans="1:13" s="22" customFormat="1" x14ac:dyDescent="0.2">
      <c r="A58" s="88"/>
      <c r="B58" s="91"/>
      <c r="C58" s="19" t="s">
        <v>4</v>
      </c>
      <c r="D58" s="20"/>
      <c r="E58" s="20"/>
      <c r="F58" s="21">
        <v>0</v>
      </c>
      <c r="G58" s="21"/>
      <c r="H58" s="21"/>
      <c r="I58" s="62"/>
      <c r="J58" s="18"/>
      <c r="K58" s="38"/>
      <c r="L58" s="38"/>
      <c r="M58" s="38"/>
    </row>
    <row r="59" spans="1:13" s="22" customFormat="1" x14ac:dyDescent="0.2">
      <c r="A59" s="88"/>
      <c r="B59" s="91"/>
      <c r="C59" s="19" t="s">
        <v>3</v>
      </c>
      <c r="D59" s="20"/>
      <c r="E59" s="20"/>
      <c r="F59" s="21">
        <f>SUM(F60,F61)</f>
        <v>12400</v>
      </c>
      <c r="G59" s="21">
        <f>SUM(G60,G61)</f>
        <v>5691.67</v>
      </c>
      <c r="H59" s="21">
        <f t="shared" ref="H59:I59" si="15">SUM(H60,H61)</f>
        <v>5690.6308100000006</v>
      </c>
      <c r="I59" s="62">
        <f t="shared" si="15"/>
        <v>5690.6308100000006</v>
      </c>
      <c r="J59" s="18"/>
      <c r="K59" s="38"/>
      <c r="L59" s="38"/>
      <c r="M59" s="38"/>
    </row>
    <row r="60" spans="1:13" s="22" customFormat="1" x14ac:dyDescent="0.2">
      <c r="A60" s="88"/>
      <c r="B60" s="91"/>
      <c r="C60" s="19"/>
      <c r="D60" s="20">
        <v>820</v>
      </c>
      <c r="E60" s="20">
        <v>141</v>
      </c>
      <c r="F60" s="21">
        <f>9000+3000</f>
        <v>12000</v>
      </c>
      <c r="G60" s="21">
        <v>5300</v>
      </c>
      <c r="H60" s="21">
        <v>5299.6381600000004</v>
      </c>
      <c r="I60" s="62">
        <v>5299.6381600000004</v>
      </c>
      <c r="J60" s="18"/>
      <c r="K60" s="38"/>
      <c r="L60" s="38"/>
      <c r="M60" s="38"/>
    </row>
    <row r="61" spans="1:13" s="22" customFormat="1" x14ac:dyDescent="0.2">
      <c r="A61" s="88"/>
      <c r="B61" s="91"/>
      <c r="C61" s="19"/>
      <c r="D61" s="20">
        <v>825</v>
      </c>
      <c r="E61" s="20">
        <v>141</v>
      </c>
      <c r="F61" s="21">
        <v>400</v>
      </c>
      <c r="G61" s="21">
        <f>391.67</f>
        <v>391.67</v>
      </c>
      <c r="H61" s="21">
        <v>390.99265000000003</v>
      </c>
      <c r="I61" s="62">
        <v>390.99265000000003</v>
      </c>
      <c r="J61" s="18"/>
      <c r="K61" s="38"/>
      <c r="L61" s="38"/>
      <c r="M61" s="38"/>
    </row>
    <row r="62" spans="1:13" s="22" customFormat="1" x14ac:dyDescent="0.2">
      <c r="A62" s="88"/>
      <c r="B62" s="91"/>
      <c r="C62" s="19" t="s">
        <v>2</v>
      </c>
      <c r="D62" s="20"/>
      <c r="E62" s="20"/>
      <c r="F62" s="21"/>
      <c r="G62" s="21"/>
      <c r="H62" s="21"/>
      <c r="I62" s="62"/>
      <c r="J62" s="18"/>
      <c r="K62" s="38"/>
      <c r="L62" s="38"/>
      <c r="M62" s="38"/>
    </row>
    <row r="63" spans="1:13" s="22" customFormat="1" x14ac:dyDescent="0.2">
      <c r="A63" s="88"/>
      <c r="B63" s="91"/>
      <c r="C63" s="19" t="s">
        <v>45</v>
      </c>
      <c r="D63" s="20"/>
      <c r="E63" s="20"/>
      <c r="F63" s="21">
        <v>0</v>
      </c>
      <c r="G63" s="21"/>
      <c r="H63" s="21"/>
      <c r="I63" s="62"/>
      <c r="J63" s="18"/>
      <c r="K63" s="38"/>
      <c r="L63" s="38"/>
      <c r="M63" s="38"/>
    </row>
    <row r="64" spans="1:13" s="22" customFormat="1" x14ac:dyDescent="0.2">
      <c r="A64" s="88"/>
      <c r="B64" s="91"/>
      <c r="C64" s="19" t="s">
        <v>1</v>
      </c>
      <c r="D64" s="20"/>
      <c r="E64" s="20"/>
      <c r="F64" s="21">
        <v>0</v>
      </c>
      <c r="G64" s="21"/>
      <c r="H64" s="21"/>
      <c r="I64" s="62"/>
      <c r="J64" s="18"/>
      <c r="K64" s="38"/>
      <c r="L64" s="38"/>
      <c r="M64" s="38"/>
    </row>
    <row r="65" spans="1:13" s="22" customFormat="1" x14ac:dyDescent="0.2">
      <c r="A65" s="88"/>
      <c r="B65" s="91"/>
      <c r="C65" s="50" t="s">
        <v>46</v>
      </c>
      <c r="D65" s="51"/>
      <c r="E65" s="51"/>
      <c r="F65" s="52">
        <v>0</v>
      </c>
      <c r="G65" s="52"/>
      <c r="H65" s="52"/>
      <c r="I65" s="70"/>
      <c r="J65" s="18"/>
      <c r="K65" s="38"/>
      <c r="L65" s="38"/>
      <c r="M65" s="38"/>
    </row>
    <row r="66" spans="1:13" s="22" customFormat="1" x14ac:dyDescent="0.2">
      <c r="A66" s="87" t="s">
        <v>17</v>
      </c>
      <c r="B66" s="90" t="s">
        <v>24</v>
      </c>
      <c r="C66" s="35" t="s">
        <v>5</v>
      </c>
      <c r="D66" s="36"/>
      <c r="E66" s="36"/>
      <c r="F66" s="37">
        <f>SUM(F67:F72)</f>
        <v>43024.164799999999</v>
      </c>
      <c r="G66" s="37">
        <f t="shared" ref="G66:I66" si="16">SUM(G67:G72)</f>
        <v>3955.2521999999999</v>
      </c>
      <c r="H66" s="37">
        <f t="shared" si="16"/>
        <v>3954.8686200000002</v>
      </c>
      <c r="I66" s="66">
        <f t="shared" si="16"/>
        <v>3954.8686200000002</v>
      </c>
      <c r="J66" s="18"/>
      <c r="K66" s="38"/>
      <c r="L66" s="38"/>
      <c r="M66" s="38"/>
    </row>
    <row r="67" spans="1:13" s="22" customFormat="1" x14ac:dyDescent="0.2">
      <c r="A67" s="88"/>
      <c r="B67" s="91"/>
      <c r="C67" s="19" t="s">
        <v>4</v>
      </c>
      <c r="D67" s="20"/>
      <c r="E67" s="20"/>
      <c r="F67" s="21">
        <v>0</v>
      </c>
      <c r="G67" s="21"/>
      <c r="H67" s="21"/>
      <c r="I67" s="62"/>
      <c r="J67" s="18"/>
      <c r="K67" s="38"/>
      <c r="L67" s="38"/>
      <c r="M67" s="38"/>
    </row>
    <row r="68" spans="1:13" s="22" customFormat="1" x14ac:dyDescent="0.2">
      <c r="A68" s="88"/>
      <c r="B68" s="91"/>
      <c r="C68" s="19" t="s">
        <v>3</v>
      </c>
      <c r="D68" s="20">
        <v>820</v>
      </c>
      <c r="E68" s="20">
        <v>141</v>
      </c>
      <c r="F68" s="21">
        <v>43024.164799999999</v>
      </c>
      <c r="G68" s="21">
        <v>3955.2521999999999</v>
      </c>
      <c r="H68" s="21">
        <v>3954.8686200000002</v>
      </c>
      <c r="I68" s="62">
        <v>3954.8686200000002</v>
      </c>
      <c r="J68" s="18"/>
      <c r="K68" s="38"/>
      <c r="L68" s="38"/>
      <c r="M68" s="38"/>
    </row>
    <row r="69" spans="1:13" s="22" customFormat="1" x14ac:dyDescent="0.2">
      <c r="A69" s="88"/>
      <c r="B69" s="91"/>
      <c r="C69" s="19" t="s">
        <v>2</v>
      </c>
      <c r="D69" s="20"/>
      <c r="E69" s="20"/>
      <c r="F69" s="21"/>
      <c r="G69" s="21"/>
      <c r="H69" s="21"/>
      <c r="I69" s="62"/>
      <c r="J69" s="18"/>
      <c r="K69" s="38"/>
      <c r="L69" s="38"/>
      <c r="M69" s="38"/>
    </row>
    <row r="70" spans="1:13" s="22" customFormat="1" x14ac:dyDescent="0.2">
      <c r="A70" s="88"/>
      <c r="B70" s="91"/>
      <c r="C70" s="19" t="s">
        <v>45</v>
      </c>
      <c r="D70" s="20"/>
      <c r="E70" s="20"/>
      <c r="F70" s="21">
        <v>0</v>
      </c>
      <c r="G70" s="21"/>
      <c r="H70" s="21"/>
      <c r="I70" s="62"/>
      <c r="J70" s="18"/>
      <c r="K70" s="38"/>
      <c r="L70" s="38"/>
      <c r="M70" s="38"/>
    </row>
    <row r="71" spans="1:13" s="22" customFormat="1" x14ac:dyDescent="0.2">
      <c r="A71" s="88"/>
      <c r="B71" s="91"/>
      <c r="C71" s="19" t="s">
        <v>1</v>
      </c>
      <c r="D71" s="20"/>
      <c r="E71" s="20"/>
      <c r="F71" s="21">
        <v>0</v>
      </c>
      <c r="G71" s="21"/>
      <c r="H71" s="21"/>
      <c r="I71" s="62"/>
      <c r="J71" s="18"/>
      <c r="K71" s="38"/>
      <c r="L71" s="38"/>
      <c r="M71" s="38"/>
    </row>
    <row r="72" spans="1:13" s="22" customFormat="1" x14ac:dyDescent="0.2">
      <c r="A72" s="89"/>
      <c r="B72" s="92"/>
      <c r="C72" s="39" t="s">
        <v>46</v>
      </c>
      <c r="D72" s="40"/>
      <c r="E72" s="40"/>
      <c r="F72" s="41">
        <v>0</v>
      </c>
      <c r="G72" s="41"/>
      <c r="H72" s="41"/>
      <c r="I72" s="67"/>
      <c r="J72" s="18"/>
      <c r="K72" s="38"/>
      <c r="L72" s="38"/>
      <c r="M72" s="38"/>
    </row>
    <row r="73" spans="1:13" s="22" customFormat="1" x14ac:dyDescent="0.2">
      <c r="A73" s="87" t="s">
        <v>18</v>
      </c>
      <c r="B73" s="90" t="s">
        <v>25</v>
      </c>
      <c r="C73" s="35" t="s">
        <v>5</v>
      </c>
      <c r="D73" s="36"/>
      <c r="E73" s="36"/>
      <c r="F73" s="37">
        <f>SUM(F74:F75,F80,F83:F85)</f>
        <v>14033</v>
      </c>
      <c r="G73" s="37">
        <f>SUM(G74:G75,G80,G83:G85)</f>
        <v>10602.403109999999</v>
      </c>
      <c r="H73" s="37">
        <f>SUM(H74:H75,H80,H83:H85)</f>
        <v>10528.577959999999</v>
      </c>
      <c r="I73" s="66">
        <f>SUM(I74:I75,I80,I83:I85)</f>
        <v>10528.577959999999</v>
      </c>
      <c r="J73" s="18"/>
      <c r="K73" s="38"/>
      <c r="L73" s="38"/>
      <c r="M73" s="38"/>
    </row>
    <row r="74" spans="1:13" s="22" customFormat="1" x14ac:dyDescent="0.2">
      <c r="A74" s="88"/>
      <c r="B74" s="91"/>
      <c r="C74" s="19" t="s">
        <v>4</v>
      </c>
      <c r="D74" s="20"/>
      <c r="E74" s="20"/>
      <c r="F74" s="21"/>
      <c r="G74" s="21"/>
      <c r="H74" s="21"/>
      <c r="I74" s="62"/>
      <c r="J74" s="18"/>
      <c r="K74" s="38"/>
      <c r="L74" s="38"/>
      <c r="M74" s="38"/>
    </row>
    <row r="75" spans="1:13" s="22" customFormat="1" x14ac:dyDescent="0.2">
      <c r="A75" s="88"/>
      <c r="B75" s="91"/>
      <c r="C75" s="19" t="s">
        <v>3</v>
      </c>
      <c r="D75" s="20"/>
      <c r="E75" s="20"/>
      <c r="F75" s="21">
        <f>SUM(F76:F79)</f>
        <v>12533</v>
      </c>
      <c r="G75" s="21">
        <f>SUM(G76:G79)</f>
        <v>9452.1905999999999</v>
      </c>
      <c r="H75" s="21">
        <f>SUM(H76:H79)</f>
        <v>9390.7991999999995</v>
      </c>
      <c r="I75" s="62">
        <f>SUM(I76:I79)</f>
        <v>9390.7991999999995</v>
      </c>
      <c r="J75" s="18"/>
      <c r="K75" s="38"/>
      <c r="L75" s="38"/>
      <c r="M75" s="38"/>
    </row>
    <row r="76" spans="1:13" s="22" customFormat="1" x14ac:dyDescent="0.2">
      <c r="A76" s="88"/>
      <c r="B76" s="91"/>
      <c r="C76" s="19"/>
      <c r="D76" s="20">
        <v>804</v>
      </c>
      <c r="E76" s="20">
        <v>141</v>
      </c>
      <c r="F76" s="21"/>
      <c r="G76" s="21">
        <f>987.5</f>
        <v>987.5</v>
      </c>
      <c r="H76" s="21">
        <f>987.5</f>
        <v>987.5</v>
      </c>
      <c r="I76" s="62">
        <f>987.5</f>
        <v>987.5</v>
      </c>
      <c r="J76" s="18"/>
      <c r="K76" s="38"/>
      <c r="L76" s="38"/>
      <c r="M76" s="38"/>
    </row>
    <row r="77" spans="1:13" s="22" customFormat="1" x14ac:dyDescent="0.2">
      <c r="A77" s="88"/>
      <c r="B77" s="91"/>
      <c r="C77" s="19"/>
      <c r="D77" s="20">
        <v>812</v>
      </c>
      <c r="E77" s="20">
        <v>141</v>
      </c>
      <c r="F77" s="21">
        <v>0</v>
      </c>
      <c r="G77" s="21">
        <v>177.88059999999996</v>
      </c>
      <c r="H77" s="21">
        <v>177.88059999999999</v>
      </c>
      <c r="I77" s="62">
        <v>177.88059999999999</v>
      </c>
      <c r="J77" s="18"/>
      <c r="K77" s="38"/>
      <c r="L77" s="38"/>
      <c r="M77" s="38"/>
    </row>
    <row r="78" spans="1:13" s="22" customFormat="1" x14ac:dyDescent="0.2">
      <c r="A78" s="88"/>
      <c r="B78" s="91"/>
      <c r="C78" s="19"/>
      <c r="D78" s="20">
        <v>820</v>
      </c>
      <c r="E78" s="20">
        <v>141</v>
      </c>
      <c r="F78" s="21">
        <f>2000+2500+6000</f>
        <v>10500</v>
      </c>
      <c r="G78" s="21">
        <v>5321.7920000000004</v>
      </c>
      <c r="H78" s="21">
        <f>800+4472.057</f>
        <v>5272.0569999999998</v>
      </c>
      <c r="I78" s="62">
        <f>800+4472.057</f>
        <v>5272.0569999999998</v>
      </c>
      <c r="J78" s="18"/>
      <c r="K78" s="38"/>
      <c r="L78" s="38"/>
      <c r="M78" s="38"/>
    </row>
    <row r="79" spans="1:13" s="22" customFormat="1" x14ac:dyDescent="0.2">
      <c r="A79" s="88"/>
      <c r="B79" s="91"/>
      <c r="C79" s="19"/>
      <c r="D79" s="20">
        <v>825</v>
      </c>
      <c r="E79" s="20">
        <v>141</v>
      </c>
      <c r="F79" s="21">
        <f>1870+163</f>
        <v>2033</v>
      </c>
      <c r="G79" s="21">
        <f>433+1600+421.368+10.65+500</f>
        <v>2965.018</v>
      </c>
      <c r="H79" s="21">
        <f>2788.958+164.4036</f>
        <v>2953.3616000000002</v>
      </c>
      <c r="I79" s="62">
        <f>2788.958+164.4036</f>
        <v>2953.3616000000002</v>
      </c>
      <c r="J79" s="18"/>
      <c r="K79" s="38"/>
      <c r="L79" s="38"/>
      <c r="M79" s="38"/>
    </row>
    <row r="80" spans="1:13" s="22" customFormat="1" x14ac:dyDescent="0.2">
      <c r="A80" s="88"/>
      <c r="B80" s="91"/>
      <c r="C80" s="19" t="s">
        <v>2</v>
      </c>
      <c r="D80" s="20"/>
      <c r="E80" s="20"/>
      <c r="F80" s="21">
        <f t="shared" ref="F80:G80" si="17">SUM(F81:F82)</f>
        <v>1500</v>
      </c>
      <c r="G80" s="21">
        <f t="shared" si="17"/>
        <v>1150.2125099999998</v>
      </c>
      <c r="H80" s="21">
        <f t="shared" ref="H80:I80" si="18">SUM(H81:H82)</f>
        <v>1137.7787599999999</v>
      </c>
      <c r="I80" s="62">
        <f t="shared" si="18"/>
        <v>1137.7787599999999</v>
      </c>
      <c r="J80" s="18"/>
      <c r="K80" s="38"/>
      <c r="L80" s="38"/>
      <c r="M80" s="38"/>
    </row>
    <row r="81" spans="1:13" s="22" customFormat="1" x14ac:dyDescent="0.2">
      <c r="A81" s="88"/>
      <c r="B81" s="91"/>
      <c r="C81" s="19"/>
      <c r="D81" s="20">
        <v>812</v>
      </c>
      <c r="E81" s="20"/>
      <c r="F81" s="21"/>
      <c r="G81" s="21">
        <v>19.764510000000001</v>
      </c>
      <c r="H81" s="21">
        <v>19.764510000000001</v>
      </c>
      <c r="I81" s="62">
        <v>19.764510000000001</v>
      </c>
      <c r="J81" s="18"/>
      <c r="K81" s="38"/>
      <c r="L81" s="38"/>
      <c r="M81" s="38"/>
    </row>
    <row r="82" spans="1:13" s="22" customFormat="1" x14ac:dyDescent="0.2">
      <c r="A82" s="88"/>
      <c r="B82" s="91"/>
      <c r="C82" s="19"/>
      <c r="D82" s="20">
        <v>820</v>
      </c>
      <c r="E82" s="20"/>
      <c r="F82" s="21">
        <v>1500</v>
      </c>
      <c r="G82" s="21">
        <v>1130.4479999999999</v>
      </c>
      <c r="H82" s="21">
        <v>1118.0142499999999</v>
      </c>
      <c r="I82" s="62">
        <v>1118.0142499999999</v>
      </c>
      <c r="J82" s="18"/>
      <c r="K82" s="38"/>
      <c r="L82" s="38"/>
      <c r="M82" s="38"/>
    </row>
    <row r="83" spans="1:13" s="22" customFormat="1" x14ac:dyDescent="0.2">
      <c r="A83" s="88"/>
      <c r="B83" s="91"/>
      <c r="C83" s="19" t="s">
        <v>45</v>
      </c>
      <c r="D83" s="20"/>
      <c r="E83" s="20"/>
      <c r="F83" s="21">
        <v>0</v>
      </c>
      <c r="G83" s="21"/>
      <c r="H83" s="21"/>
      <c r="I83" s="62"/>
      <c r="J83" s="18"/>
      <c r="K83" s="38"/>
      <c r="L83" s="38"/>
      <c r="M83" s="38"/>
    </row>
    <row r="84" spans="1:13" s="22" customFormat="1" x14ac:dyDescent="0.2">
      <c r="A84" s="88"/>
      <c r="B84" s="91"/>
      <c r="C84" s="19" t="s">
        <v>1</v>
      </c>
      <c r="D84" s="20"/>
      <c r="E84" s="20"/>
      <c r="F84" s="54">
        <v>0</v>
      </c>
      <c r="G84" s="54"/>
      <c r="H84" s="54"/>
      <c r="I84" s="71"/>
      <c r="J84" s="18"/>
      <c r="K84" s="38"/>
      <c r="L84" s="38"/>
      <c r="M84" s="38"/>
    </row>
    <row r="85" spans="1:13" s="22" customFormat="1" ht="17.25" customHeight="1" x14ac:dyDescent="0.2">
      <c r="A85" s="89"/>
      <c r="B85" s="92"/>
      <c r="C85" s="39" t="s">
        <v>46</v>
      </c>
      <c r="D85" s="40"/>
      <c r="E85" s="40"/>
      <c r="F85" s="119">
        <v>0</v>
      </c>
      <c r="G85" s="119"/>
      <c r="H85" s="119"/>
      <c r="I85" s="120"/>
      <c r="J85" s="18"/>
      <c r="K85" s="38"/>
      <c r="L85" s="38"/>
      <c r="M85" s="38"/>
    </row>
    <row r="86" spans="1:13" s="14" customFormat="1" x14ac:dyDescent="0.2">
      <c r="A86" s="96" t="s">
        <v>33</v>
      </c>
      <c r="B86" s="98" t="s">
        <v>29</v>
      </c>
      <c r="C86" s="10" t="s">
        <v>5</v>
      </c>
      <c r="D86" s="11"/>
      <c r="E86" s="11"/>
      <c r="F86" s="12">
        <f>SUM(F89:F92,F87:F88)</f>
        <v>14100</v>
      </c>
      <c r="G86" s="12">
        <f>SUM(G89:G92,G87:G88)</f>
        <v>1718.1093599999999</v>
      </c>
      <c r="H86" s="12">
        <f t="shared" ref="H86:I86" si="19">SUM(H89:H92,H87:H88)</f>
        <v>1718.1093599999999</v>
      </c>
      <c r="I86" s="60">
        <f t="shared" si="19"/>
        <v>1718.1093599999999</v>
      </c>
      <c r="J86" s="13"/>
    </row>
    <row r="87" spans="1:13" s="14" customFormat="1" x14ac:dyDescent="0.2">
      <c r="A87" s="93"/>
      <c r="B87" s="99"/>
      <c r="C87" s="15" t="s">
        <v>4</v>
      </c>
      <c r="D87" s="16"/>
      <c r="E87" s="16"/>
      <c r="F87" s="17">
        <f>SUM(F94,F101)</f>
        <v>0</v>
      </c>
      <c r="G87" s="17">
        <f>SUM(G94,G101)</f>
        <v>0</v>
      </c>
      <c r="H87" s="17">
        <f t="shared" ref="H87:I87" si="20">SUM(H94,H101)</f>
        <v>0</v>
      </c>
      <c r="I87" s="61">
        <f t="shared" si="20"/>
        <v>0</v>
      </c>
      <c r="J87" s="13"/>
    </row>
    <row r="88" spans="1:13" s="14" customFormat="1" x14ac:dyDescent="0.2">
      <c r="A88" s="93"/>
      <c r="B88" s="99"/>
      <c r="C88" s="15" t="s">
        <v>3</v>
      </c>
      <c r="D88" s="16">
        <v>820</v>
      </c>
      <c r="E88" s="16">
        <v>142</v>
      </c>
      <c r="F88" s="17">
        <f>SUM(F95,F102)</f>
        <v>14100</v>
      </c>
      <c r="G88" s="17">
        <f t="shared" ref="G88" si="21">SUM(G95,G102)</f>
        <v>1718.1093599999999</v>
      </c>
      <c r="H88" s="17">
        <f t="shared" ref="H88:I88" si="22">SUM(H95,H102)</f>
        <v>1718.1093599999999</v>
      </c>
      <c r="I88" s="61">
        <f t="shared" si="22"/>
        <v>1718.1093599999999</v>
      </c>
      <c r="J88" s="13"/>
    </row>
    <row r="89" spans="1:13" s="14" customFormat="1" x14ac:dyDescent="0.2">
      <c r="A89" s="93"/>
      <c r="B89" s="99"/>
      <c r="C89" s="15" t="s">
        <v>2</v>
      </c>
      <c r="D89" s="16"/>
      <c r="E89" s="16"/>
      <c r="F89" s="17">
        <f>SUM(F96,F103)</f>
        <v>0</v>
      </c>
      <c r="G89" s="17">
        <f t="shared" ref="G89:G92" si="23">SUM(G96,G103)</f>
        <v>0</v>
      </c>
      <c r="H89" s="17">
        <f t="shared" ref="H89:I89" si="24">SUM(H96,H103)</f>
        <v>0</v>
      </c>
      <c r="I89" s="61">
        <f t="shared" si="24"/>
        <v>0</v>
      </c>
      <c r="J89" s="13"/>
    </row>
    <row r="90" spans="1:13" s="14" customFormat="1" x14ac:dyDescent="0.2">
      <c r="A90" s="93"/>
      <c r="B90" s="99"/>
      <c r="C90" s="15" t="s">
        <v>45</v>
      </c>
      <c r="D90" s="16"/>
      <c r="E90" s="16"/>
      <c r="F90" s="17">
        <f>SUM(F97,F104)</f>
        <v>0</v>
      </c>
      <c r="G90" s="17">
        <f t="shared" si="23"/>
        <v>0</v>
      </c>
      <c r="H90" s="17">
        <f t="shared" ref="H90:I90" si="25">SUM(H97,H104)</f>
        <v>0</v>
      </c>
      <c r="I90" s="61">
        <f t="shared" si="25"/>
        <v>0</v>
      </c>
      <c r="J90" s="13"/>
    </row>
    <row r="91" spans="1:13" s="14" customFormat="1" x14ac:dyDescent="0.2">
      <c r="A91" s="93"/>
      <c r="B91" s="99"/>
      <c r="C91" s="15" t="s">
        <v>1</v>
      </c>
      <c r="D91" s="16"/>
      <c r="E91" s="16"/>
      <c r="F91" s="17">
        <f>SUM(F98,F105)</f>
        <v>0</v>
      </c>
      <c r="G91" s="17">
        <f t="shared" si="23"/>
        <v>0</v>
      </c>
      <c r="H91" s="17">
        <f t="shared" ref="H91:I91" si="26">SUM(H98,H105)</f>
        <v>0</v>
      </c>
      <c r="I91" s="61">
        <f t="shared" si="26"/>
        <v>0</v>
      </c>
      <c r="J91" s="13"/>
    </row>
    <row r="92" spans="1:13" s="14" customFormat="1" x14ac:dyDescent="0.2">
      <c r="A92" s="97"/>
      <c r="B92" s="100"/>
      <c r="C92" s="24" t="s">
        <v>46</v>
      </c>
      <c r="D92" s="25"/>
      <c r="E92" s="25"/>
      <c r="F92" s="26">
        <f>SUM(F99,F106)</f>
        <v>0</v>
      </c>
      <c r="G92" s="26">
        <f t="shared" si="23"/>
        <v>0</v>
      </c>
      <c r="H92" s="26">
        <f t="shared" ref="H92:I92" si="27">SUM(H99,H106)</f>
        <v>0</v>
      </c>
      <c r="I92" s="63">
        <f t="shared" si="27"/>
        <v>0</v>
      </c>
      <c r="J92" s="13"/>
    </row>
    <row r="93" spans="1:13" s="22" customFormat="1" x14ac:dyDescent="0.2">
      <c r="A93" s="101" t="s">
        <v>19</v>
      </c>
      <c r="B93" s="91" t="s">
        <v>35</v>
      </c>
      <c r="C93" s="42" t="s">
        <v>5</v>
      </c>
      <c r="D93" s="43"/>
      <c r="E93" s="43"/>
      <c r="F93" s="44">
        <f>SUM(F94,F95,F96:F99)</f>
        <v>3000</v>
      </c>
      <c r="G93" s="44">
        <f>SUM(G94,G95,G96:G99)</f>
        <v>870</v>
      </c>
      <c r="H93" s="44">
        <f t="shared" ref="H93:I93" si="28">SUM(H94,H95,H96:H99)</f>
        <v>870</v>
      </c>
      <c r="I93" s="68">
        <f t="shared" si="28"/>
        <v>870</v>
      </c>
      <c r="J93" s="18"/>
    </row>
    <row r="94" spans="1:13" s="22" customFormat="1" x14ac:dyDescent="0.2">
      <c r="A94" s="88"/>
      <c r="B94" s="91"/>
      <c r="C94" s="19" t="s">
        <v>4</v>
      </c>
      <c r="D94" s="20"/>
      <c r="E94" s="20"/>
      <c r="F94" s="21">
        <v>0</v>
      </c>
      <c r="G94" s="21"/>
      <c r="H94" s="21"/>
      <c r="I94" s="62"/>
      <c r="J94" s="18"/>
    </row>
    <row r="95" spans="1:13" s="22" customFormat="1" x14ac:dyDescent="0.2">
      <c r="A95" s="88"/>
      <c r="B95" s="91"/>
      <c r="C95" s="19" t="s">
        <v>3</v>
      </c>
      <c r="D95" s="20">
        <v>820</v>
      </c>
      <c r="E95" s="20">
        <v>142</v>
      </c>
      <c r="F95" s="21">
        <v>3000</v>
      </c>
      <c r="G95" s="21">
        <v>870</v>
      </c>
      <c r="H95" s="21">
        <v>870</v>
      </c>
      <c r="I95" s="62">
        <v>870</v>
      </c>
      <c r="J95" s="18"/>
    </row>
    <row r="96" spans="1:13" s="22" customFormat="1" x14ac:dyDescent="0.2">
      <c r="A96" s="88"/>
      <c r="B96" s="91"/>
      <c r="C96" s="19" t="s">
        <v>2</v>
      </c>
      <c r="D96" s="20"/>
      <c r="E96" s="20"/>
      <c r="F96" s="21">
        <v>0</v>
      </c>
      <c r="G96" s="21"/>
      <c r="H96" s="21"/>
      <c r="I96" s="62"/>
      <c r="J96" s="18"/>
    </row>
    <row r="97" spans="1:10" s="22" customFormat="1" x14ac:dyDescent="0.2">
      <c r="A97" s="88"/>
      <c r="B97" s="91"/>
      <c r="C97" s="19" t="s">
        <v>45</v>
      </c>
      <c r="D97" s="20"/>
      <c r="E97" s="20"/>
      <c r="F97" s="21">
        <v>0</v>
      </c>
      <c r="G97" s="21"/>
      <c r="H97" s="21"/>
      <c r="I97" s="62"/>
      <c r="J97" s="18"/>
    </row>
    <row r="98" spans="1:10" s="22" customFormat="1" x14ac:dyDescent="0.2">
      <c r="A98" s="88"/>
      <c r="B98" s="91"/>
      <c r="C98" s="19" t="s">
        <v>1</v>
      </c>
      <c r="D98" s="20"/>
      <c r="E98" s="20"/>
      <c r="F98" s="21">
        <v>0</v>
      </c>
      <c r="G98" s="21"/>
      <c r="H98" s="21"/>
      <c r="I98" s="62"/>
      <c r="J98" s="18"/>
    </row>
    <row r="99" spans="1:10" s="22" customFormat="1" x14ac:dyDescent="0.2">
      <c r="A99" s="88"/>
      <c r="B99" s="91"/>
      <c r="C99" s="50" t="s">
        <v>46</v>
      </c>
      <c r="D99" s="51"/>
      <c r="E99" s="51"/>
      <c r="F99" s="52">
        <v>0</v>
      </c>
      <c r="G99" s="52"/>
      <c r="H99" s="52"/>
      <c r="I99" s="70"/>
      <c r="J99" s="18"/>
    </row>
    <row r="100" spans="1:10" s="22" customFormat="1" x14ac:dyDescent="0.2">
      <c r="A100" s="81" t="s">
        <v>20</v>
      </c>
      <c r="B100" s="84" t="s">
        <v>21</v>
      </c>
      <c r="C100" s="35" t="s">
        <v>5</v>
      </c>
      <c r="D100" s="36"/>
      <c r="E100" s="36"/>
      <c r="F100" s="37">
        <f>SUM(F101,F102,F103:F106)</f>
        <v>11100</v>
      </c>
      <c r="G100" s="37">
        <f>SUM(G101,G102,G103:G106)</f>
        <v>848.10936000000004</v>
      </c>
      <c r="H100" s="37">
        <f t="shared" ref="H100:I100" si="29">SUM(H101,H102,H103:H106)</f>
        <v>848.10936000000004</v>
      </c>
      <c r="I100" s="66">
        <f t="shared" si="29"/>
        <v>848.10936000000004</v>
      </c>
      <c r="J100" s="18"/>
    </row>
    <row r="101" spans="1:10" s="22" customFormat="1" x14ac:dyDescent="0.2">
      <c r="A101" s="82"/>
      <c r="B101" s="85"/>
      <c r="C101" s="19" t="s">
        <v>4</v>
      </c>
      <c r="D101" s="20"/>
      <c r="E101" s="20"/>
      <c r="F101" s="21">
        <v>0</v>
      </c>
      <c r="G101" s="21"/>
      <c r="H101" s="21"/>
      <c r="I101" s="62"/>
      <c r="J101" s="18"/>
    </row>
    <row r="102" spans="1:10" s="22" customFormat="1" x14ac:dyDescent="0.2">
      <c r="A102" s="82"/>
      <c r="B102" s="85"/>
      <c r="C102" s="19" t="s">
        <v>3</v>
      </c>
      <c r="D102" s="20">
        <v>820</v>
      </c>
      <c r="E102" s="20">
        <v>142</v>
      </c>
      <c r="F102" s="21">
        <f>9600+1500</f>
        <v>11100</v>
      </c>
      <c r="G102" s="21">
        <v>848.10936000000004</v>
      </c>
      <c r="H102" s="21">
        <v>848.10936000000004</v>
      </c>
      <c r="I102" s="62">
        <v>848.10936000000004</v>
      </c>
      <c r="J102" s="18"/>
    </row>
    <row r="103" spans="1:10" s="22" customFormat="1" x14ac:dyDescent="0.2">
      <c r="A103" s="82"/>
      <c r="B103" s="85"/>
      <c r="C103" s="19" t="s">
        <v>2</v>
      </c>
      <c r="D103" s="20"/>
      <c r="E103" s="20"/>
      <c r="F103" s="21">
        <v>0</v>
      </c>
      <c r="G103" s="21"/>
      <c r="H103" s="21"/>
      <c r="I103" s="62"/>
      <c r="J103" s="18"/>
    </row>
    <row r="104" spans="1:10" s="22" customFormat="1" x14ac:dyDescent="0.2">
      <c r="A104" s="82"/>
      <c r="B104" s="85"/>
      <c r="C104" s="19" t="s">
        <v>45</v>
      </c>
      <c r="D104" s="20"/>
      <c r="E104" s="20"/>
      <c r="F104" s="21">
        <v>0</v>
      </c>
      <c r="G104" s="21"/>
      <c r="H104" s="21"/>
      <c r="I104" s="62"/>
      <c r="J104" s="18"/>
    </row>
    <row r="105" spans="1:10" s="22" customFormat="1" x14ac:dyDescent="0.2">
      <c r="A105" s="82"/>
      <c r="B105" s="85"/>
      <c r="C105" s="19" t="s">
        <v>1</v>
      </c>
      <c r="D105" s="20"/>
      <c r="E105" s="20"/>
      <c r="F105" s="21">
        <v>0</v>
      </c>
      <c r="G105" s="21"/>
      <c r="H105" s="21"/>
      <c r="I105" s="62"/>
      <c r="J105" s="18"/>
    </row>
    <row r="106" spans="1:10" s="22" customFormat="1" x14ac:dyDescent="0.2">
      <c r="A106" s="83"/>
      <c r="B106" s="86"/>
      <c r="C106" s="39" t="s">
        <v>46</v>
      </c>
      <c r="D106" s="40"/>
      <c r="E106" s="40"/>
      <c r="F106" s="41">
        <v>0</v>
      </c>
      <c r="G106" s="41"/>
      <c r="H106" s="41"/>
      <c r="I106" s="67"/>
      <c r="J106" s="18"/>
    </row>
    <row r="107" spans="1:10" s="14" customFormat="1" x14ac:dyDescent="0.2">
      <c r="A107" s="93" t="s">
        <v>34</v>
      </c>
      <c r="B107" s="99" t="s">
        <v>30</v>
      </c>
      <c r="C107" s="28" t="s">
        <v>5</v>
      </c>
      <c r="D107" s="29"/>
      <c r="E107" s="29"/>
      <c r="F107" s="30">
        <f>SUM(F108:F113)</f>
        <v>74463.400000000009</v>
      </c>
      <c r="G107" s="30">
        <f t="shared" ref="G107" si="30">SUM(G108:G113)</f>
        <v>91385.122669999997</v>
      </c>
      <c r="H107" s="30">
        <f t="shared" ref="H107:I107" si="31">SUM(H108:H113)</f>
        <v>90934.087399999989</v>
      </c>
      <c r="I107" s="64">
        <f t="shared" si="31"/>
        <v>90934.087399999989</v>
      </c>
      <c r="J107" s="13"/>
    </row>
    <row r="108" spans="1:10" s="14" customFormat="1" x14ac:dyDescent="0.2">
      <c r="A108" s="93"/>
      <c r="B108" s="99"/>
      <c r="C108" s="15" t="s">
        <v>4</v>
      </c>
      <c r="D108" s="16"/>
      <c r="E108" s="16"/>
      <c r="F108" s="17">
        <f>SUM(F115,F122)</f>
        <v>0</v>
      </c>
      <c r="G108" s="17">
        <f>SUM(G115,G122)</f>
        <v>0</v>
      </c>
      <c r="H108" s="17">
        <f t="shared" ref="H108:I108" si="32">SUM(H115,H122)</f>
        <v>0</v>
      </c>
      <c r="I108" s="61">
        <f t="shared" si="32"/>
        <v>0</v>
      </c>
      <c r="J108" s="13"/>
    </row>
    <row r="109" spans="1:10" s="14" customFormat="1" x14ac:dyDescent="0.2">
      <c r="A109" s="93"/>
      <c r="B109" s="99"/>
      <c r="C109" s="15" t="s">
        <v>3</v>
      </c>
      <c r="D109" s="16">
        <v>820</v>
      </c>
      <c r="E109" s="16">
        <v>143</v>
      </c>
      <c r="F109" s="17">
        <f>SUM(F116,F123)</f>
        <v>74463.400000000009</v>
      </c>
      <c r="G109" s="17">
        <f t="shared" ref="G109" si="33">SUM(G116,G123)</f>
        <v>91385.122669999997</v>
      </c>
      <c r="H109" s="17">
        <f t="shared" ref="H109:I109" si="34">SUM(H116,H123)</f>
        <v>90934.087399999989</v>
      </c>
      <c r="I109" s="61">
        <f t="shared" si="34"/>
        <v>90934.087399999989</v>
      </c>
      <c r="J109" s="13"/>
    </row>
    <row r="110" spans="1:10" s="14" customFormat="1" x14ac:dyDescent="0.2">
      <c r="A110" s="93"/>
      <c r="B110" s="99"/>
      <c r="C110" s="15" t="s">
        <v>2</v>
      </c>
      <c r="D110" s="16"/>
      <c r="E110" s="16"/>
      <c r="F110" s="55">
        <f>SUM(F117,F124)</f>
        <v>0</v>
      </c>
      <c r="G110" s="55">
        <f t="shared" ref="G110:G113" si="35">SUM(G117,G124)</f>
        <v>0</v>
      </c>
      <c r="H110" s="55">
        <f t="shared" ref="H110:I110" si="36">SUM(H117,H124)</f>
        <v>0</v>
      </c>
      <c r="I110" s="72">
        <f t="shared" si="36"/>
        <v>0</v>
      </c>
      <c r="J110" s="13"/>
    </row>
    <row r="111" spans="1:10" s="22" customFormat="1" x14ac:dyDescent="0.2">
      <c r="A111" s="93"/>
      <c r="B111" s="99"/>
      <c r="C111" s="15" t="s">
        <v>45</v>
      </c>
      <c r="D111" s="16"/>
      <c r="E111" s="16"/>
      <c r="F111" s="17">
        <f>SUM(F118,F125)</f>
        <v>0</v>
      </c>
      <c r="G111" s="17">
        <f t="shared" si="35"/>
        <v>0</v>
      </c>
      <c r="H111" s="17">
        <f t="shared" ref="H111:I111" si="37">SUM(H118,H125)</f>
        <v>0</v>
      </c>
      <c r="I111" s="61">
        <f t="shared" si="37"/>
        <v>0</v>
      </c>
      <c r="J111" s="18"/>
    </row>
    <row r="112" spans="1:10" s="22" customFormat="1" x14ac:dyDescent="0.2">
      <c r="A112" s="93"/>
      <c r="B112" s="99"/>
      <c r="C112" s="15" t="s">
        <v>1</v>
      </c>
      <c r="D112" s="16"/>
      <c r="E112" s="16"/>
      <c r="F112" s="30">
        <f>SUM(F119,F126)</f>
        <v>0</v>
      </c>
      <c r="G112" s="30">
        <f t="shared" si="35"/>
        <v>0</v>
      </c>
      <c r="H112" s="30">
        <f t="shared" ref="H112:I112" si="38">SUM(H119,H126)</f>
        <v>0</v>
      </c>
      <c r="I112" s="64">
        <f t="shared" si="38"/>
        <v>0</v>
      </c>
      <c r="J112" s="18"/>
    </row>
    <row r="113" spans="1:11" s="22" customFormat="1" x14ac:dyDescent="0.2">
      <c r="A113" s="93"/>
      <c r="B113" s="99"/>
      <c r="C113" s="32" t="s">
        <v>46</v>
      </c>
      <c r="D113" s="33"/>
      <c r="E113" s="33"/>
      <c r="F113" s="34">
        <f>SUM(F120,F127)</f>
        <v>0</v>
      </c>
      <c r="G113" s="34">
        <f t="shared" si="35"/>
        <v>0</v>
      </c>
      <c r="H113" s="34">
        <f t="shared" ref="H113:I113" si="39">SUM(H120,H127)</f>
        <v>0</v>
      </c>
      <c r="I113" s="65">
        <f t="shared" si="39"/>
        <v>0</v>
      </c>
      <c r="J113" s="18"/>
    </row>
    <row r="114" spans="1:11" s="22" customFormat="1" x14ac:dyDescent="0.2">
      <c r="A114" s="115" t="s">
        <v>22</v>
      </c>
      <c r="B114" s="90" t="s">
        <v>31</v>
      </c>
      <c r="C114" s="35" t="s">
        <v>5</v>
      </c>
      <c r="D114" s="36"/>
      <c r="E114" s="36"/>
      <c r="F114" s="37">
        <f>SUM(F115,F116,F117:F120)</f>
        <v>23934.3</v>
      </c>
      <c r="G114" s="37">
        <f>SUM(G115,G116,G117:G120)</f>
        <v>21291.5</v>
      </c>
      <c r="H114" s="37">
        <f t="shared" ref="H114:I114" si="40">SUM(H115,H116,H117:H120)</f>
        <v>20840.46473</v>
      </c>
      <c r="I114" s="66">
        <f t="shared" si="40"/>
        <v>20840.46473</v>
      </c>
      <c r="J114" s="18"/>
    </row>
    <row r="115" spans="1:11" s="22" customFormat="1" x14ac:dyDescent="0.2">
      <c r="A115" s="88"/>
      <c r="B115" s="91"/>
      <c r="C115" s="19" t="s">
        <v>4</v>
      </c>
      <c r="D115" s="20"/>
      <c r="E115" s="20"/>
      <c r="F115" s="21">
        <v>0</v>
      </c>
      <c r="G115" s="21"/>
      <c r="H115" s="21"/>
      <c r="I115" s="62"/>
      <c r="J115" s="18"/>
      <c r="K115" s="53"/>
    </row>
    <row r="116" spans="1:11" s="22" customFormat="1" x14ac:dyDescent="0.2">
      <c r="A116" s="88"/>
      <c r="B116" s="91"/>
      <c r="C116" s="19" t="s">
        <v>3</v>
      </c>
      <c r="D116" s="20">
        <v>820</v>
      </c>
      <c r="E116" s="20">
        <v>143</v>
      </c>
      <c r="F116" s="21">
        <v>23934.3</v>
      </c>
      <c r="G116" s="56">
        <f>22496.6-1205.1</f>
        <v>21291.5</v>
      </c>
      <c r="H116" s="56">
        <v>20840.46473</v>
      </c>
      <c r="I116" s="73">
        <v>20840.46473</v>
      </c>
      <c r="J116" s="18"/>
    </row>
    <row r="117" spans="1:11" s="22" customFormat="1" x14ac:dyDescent="0.2">
      <c r="A117" s="88"/>
      <c r="B117" s="91"/>
      <c r="C117" s="19" t="s">
        <v>2</v>
      </c>
      <c r="D117" s="20"/>
      <c r="E117" s="20"/>
      <c r="F117" s="54">
        <v>0</v>
      </c>
      <c r="G117" s="54"/>
      <c r="H117" s="54"/>
      <c r="I117" s="71"/>
      <c r="J117" s="18"/>
      <c r="K117" s="53"/>
    </row>
    <row r="118" spans="1:11" s="22" customFormat="1" x14ac:dyDescent="0.2">
      <c r="A118" s="88"/>
      <c r="B118" s="91"/>
      <c r="C118" s="19" t="s">
        <v>45</v>
      </c>
      <c r="D118" s="20"/>
      <c r="E118" s="20"/>
      <c r="F118" s="21">
        <v>0</v>
      </c>
      <c r="G118" s="21"/>
      <c r="H118" s="21"/>
      <c r="I118" s="62"/>
      <c r="J118" s="18"/>
      <c r="K118" s="53"/>
    </row>
    <row r="119" spans="1:11" s="22" customFormat="1" x14ac:dyDescent="0.2">
      <c r="A119" s="88"/>
      <c r="B119" s="91"/>
      <c r="C119" s="19" t="s">
        <v>1</v>
      </c>
      <c r="D119" s="20"/>
      <c r="E119" s="20"/>
      <c r="F119" s="21">
        <v>0</v>
      </c>
      <c r="G119" s="21"/>
      <c r="H119" s="21"/>
      <c r="I119" s="62"/>
      <c r="J119" s="18"/>
      <c r="K119" s="53"/>
    </row>
    <row r="120" spans="1:11" s="22" customFormat="1" x14ac:dyDescent="0.2">
      <c r="A120" s="89"/>
      <c r="B120" s="92"/>
      <c r="C120" s="39" t="s">
        <v>46</v>
      </c>
      <c r="D120" s="40"/>
      <c r="E120" s="40"/>
      <c r="F120" s="41">
        <v>0</v>
      </c>
      <c r="G120" s="41"/>
      <c r="H120" s="41"/>
      <c r="I120" s="67"/>
      <c r="J120" s="18"/>
    </row>
    <row r="121" spans="1:11" s="22" customFormat="1" x14ac:dyDescent="0.2">
      <c r="A121" s="101" t="s">
        <v>23</v>
      </c>
      <c r="B121" s="91" t="s">
        <v>32</v>
      </c>
      <c r="C121" s="42" t="s">
        <v>5</v>
      </c>
      <c r="D121" s="43"/>
      <c r="E121" s="43"/>
      <c r="F121" s="44">
        <f>SUM(F122,F123,F124:F127)</f>
        <v>50529.100000000006</v>
      </c>
      <c r="G121" s="44">
        <f>SUM(G122,G123,G124:G127)</f>
        <v>70093.622669999997</v>
      </c>
      <c r="H121" s="44">
        <f t="shared" ref="H121:I121" si="41">SUM(H122,H123,H124:H127)</f>
        <v>70093.622669999997</v>
      </c>
      <c r="I121" s="68">
        <f t="shared" si="41"/>
        <v>70093.622669999997</v>
      </c>
      <c r="J121" s="18"/>
    </row>
    <row r="122" spans="1:11" s="22" customFormat="1" x14ac:dyDescent="0.2">
      <c r="A122" s="88"/>
      <c r="B122" s="91"/>
      <c r="C122" s="19" t="s">
        <v>4</v>
      </c>
      <c r="D122" s="20"/>
      <c r="E122" s="20"/>
      <c r="F122" s="21">
        <v>0</v>
      </c>
      <c r="G122" s="21"/>
      <c r="H122" s="21"/>
      <c r="I122" s="62"/>
      <c r="J122" s="18"/>
    </row>
    <row r="123" spans="1:11" s="22" customFormat="1" x14ac:dyDescent="0.2">
      <c r="A123" s="88"/>
      <c r="B123" s="91"/>
      <c r="C123" s="19" t="s">
        <v>3</v>
      </c>
      <c r="D123" s="20">
        <v>820</v>
      </c>
      <c r="E123" s="20">
        <v>143</v>
      </c>
      <c r="F123" s="57">
        <f>44098.3+6430.8</f>
        <v>50529.100000000006</v>
      </c>
      <c r="G123" s="57">
        <v>70093.622669999997</v>
      </c>
      <c r="H123" s="57">
        <v>70093.622669999997</v>
      </c>
      <c r="I123" s="62">
        <v>70093.622669999997</v>
      </c>
      <c r="J123" s="18"/>
    </row>
    <row r="124" spans="1:11" s="22" customFormat="1" x14ac:dyDescent="0.2">
      <c r="A124" s="88"/>
      <c r="B124" s="91"/>
      <c r="C124" s="19" t="s">
        <v>2</v>
      </c>
      <c r="D124" s="20"/>
      <c r="E124" s="20"/>
      <c r="F124" s="21">
        <v>0</v>
      </c>
      <c r="G124" s="21"/>
      <c r="H124" s="21"/>
      <c r="I124" s="62"/>
      <c r="J124" s="18"/>
    </row>
    <row r="125" spans="1:11" s="22" customFormat="1" x14ac:dyDescent="0.2">
      <c r="A125" s="88"/>
      <c r="B125" s="91"/>
      <c r="C125" s="19" t="s">
        <v>45</v>
      </c>
      <c r="D125" s="20"/>
      <c r="E125" s="20"/>
      <c r="F125" s="21">
        <v>0</v>
      </c>
      <c r="G125" s="21"/>
      <c r="H125" s="21"/>
      <c r="I125" s="62"/>
      <c r="J125" s="18"/>
    </row>
    <row r="126" spans="1:11" s="22" customFormat="1" x14ac:dyDescent="0.2">
      <c r="A126" s="88"/>
      <c r="B126" s="91"/>
      <c r="C126" s="19" t="s">
        <v>1</v>
      </c>
      <c r="D126" s="20"/>
      <c r="E126" s="20"/>
      <c r="F126" s="21">
        <v>0</v>
      </c>
      <c r="G126" s="21"/>
      <c r="H126" s="21"/>
      <c r="I126" s="62"/>
      <c r="J126" s="18"/>
    </row>
    <row r="127" spans="1:11" s="22" customFormat="1" x14ac:dyDescent="0.2">
      <c r="A127" s="89"/>
      <c r="B127" s="92"/>
      <c r="C127" s="39" t="s">
        <v>46</v>
      </c>
      <c r="D127" s="40"/>
      <c r="E127" s="40"/>
      <c r="F127" s="41">
        <v>0</v>
      </c>
      <c r="G127" s="41"/>
      <c r="H127" s="41"/>
      <c r="I127" s="67"/>
      <c r="J127" s="18"/>
    </row>
    <row r="128" spans="1:11" s="3" customFormat="1" x14ac:dyDescent="0.2">
      <c r="E128" s="58"/>
      <c r="F128" s="6"/>
      <c r="J128" s="7"/>
    </row>
    <row r="129" spans="2:16" s="3" customFormat="1" x14ac:dyDescent="0.2">
      <c r="B129" s="80" t="s">
        <v>41</v>
      </c>
      <c r="C129" s="80"/>
      <c r="D129" s="80"/>
      <c r="E129" s="80"/>
      <c r="F129" s="80"/>
      <c r="G129" s="80"/>
      <c r="H129" s="80"/>
      <c r="I129" s="80"/>
    </row>
    <row r="130" spans="2:16" ht="15" customHeight="1" x14ac:dyDescent="0.2">
      <c r="B130" s="75" t="s">
        <v>42</v>
      </c>
      <c r="C130" s="75"/>
      <c r="D130" s="75"/>
      <c r="E130" s="75"/>
      <c r="F130" s="75"/>
      <c r="G130" s="75"/>
      <c r="H130" s="75"/>
      <c r="I130" s="75"/>
      <c r="J130" s="1"/>
      <c r="K130" s="1"/>
      <c r="L130" s="1"/>
      <c r="M130" s="1"/>
      <c r="N130" s="1"/>
      <c r="O130" s="1"/>
      <c r="P130" s="1"/>
    </row>
  </sheetData>
  <mergeCells count="36">
    <mergeCell ref="B107:B113"/>
    <mergeCell ref="A114:A120"/>
    <mergeCell ref="B114:B120"/>
    <mergeCell ref="A121:A127"/>
    <mergeCell ref="B121:B127"/>
    <mergeCell ref="G1:I1"/>
    <mergeCell ref="A86:A92"/>
    <mergeCell ref="B86:B92"/>
    <mergeCell ref="A93:A99"/>
    <mergeCell ref="B93:B99"/>
    <mergeCell ref="D5:E5"/>
    <mergeCell ref="A8:A20"/>
    <mergeCell ref="B8:B20"/>
    <mergeCell ref="A21:A33"/>
    <mergeCell ref="B21:B33"/>
    <mergeCell ref="A3:I3"/>
    <mergeCell ref="A5:A6"/>
    <mergeCell ref="B5:B6"/>
    <mergeCell ref="C5:C6"/>
    <mergeCell ref="F5:I5"/>
    <mergeCell ref="B129:I129"/>
    <mergeCell ref="A100:A106"/>
    <mergeCell ref="B100:B106"/>
    <mergeCell ref="A34:A40"/>
    <mergeCell ref="B34:B40"/>
    <mergeCell ref="A66:A72"/>
    <mergeCell ref="B66:B72"/>
    <mergeCell ref="A57:A65"/>
    <mergeCell ref="B57:B65"/>
    <mergeCell ref="A41:A49"/>
    <mergeCell ref="B41:B49"/>
    <mergeCell ref="A50:A56"/>
    <mergeCell ref="B50:B56"/>
    <mergeCell ref="A73:A85"/>
    <mergeCell ref="B73:B85"/>
    <mergeCell ref="A107:A113"/>
  </mergeCells>
  <pageMargins left="0.39370078740157483" right="0.39370078740157483" top="1.1811023622047245" bottom="0.39370078740157483" header="0" footer="0"/>
  <pageSetup paperSize="9" scale="81" firstPageNumber="41" fitToHeight="0" orientation="landscape" useFirstPageNumber="1" r:id="rId1"/>
  <headerFooter scaleWithDoc="0">
    <oddFooter>&amp;L&amp;"Times New Roman,обычный"&amp;P</oddFooter>
  </headerFooter>
  <rowBreaks count="2" manualBreakCount="2">
    <brk id="40" max="8" man="1"/>
    <brk id="8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5</vt:lpstr>
      <vt:lpstr>Лист1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Жданова Анастасия Николаевна</cp:lastModifiedBy>
  <cp:lastPrinted>2016-03-31T02:32:31Z</cp:lastPrinted>
  <dcterms:created xsi:type="dcterms:W3CDTF">2013-08-27T06:47:57Z</dcterms:created>
  <dcterms:modified xsi:type="dcterms:W3CDTF">2016-03-31T02:32:47Z</dcterms:modified>
</cp:coreProperties>
</file>